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240" yWindow="225" windowWidth="14805" windowHeight="7890" activeTab="2"/>
  </bookViews>
  <sheets>
    <sheet name="DS góp ý" sheetId="4" r:id="rId1"/>
    <sheet name="Diem danh" sheetId="1" state="hidden" r:id="rId2"/>
    <sheet name="ND góp ý" sheetId="2" r:id="rId3"/>
    <sheet name="ND góp ý (nội bộ)" sheetId="7" state="hidden" r:id="rId4"/>
    <sheet name="Xin Ý kiến" sheetId="5" state="hidden" r:id="rId5"/>
    <sheet name="Sheet1" sheetId="3" state="hidden" r:id="rId6"/>
  </sheets>
  <definedNames>
    <definedName name="_xlnm.Print_Area" localSheetId="1">'Diem danh'!$A$1:$G$43</definedName>
    <definedName name="_xlnm.Print_Area" localSheetId="0">'DS góp ý'!$A$1:$G$36</definedName>
    <definedName name="_xlnm.Print_Area" localSheetId="2">'ND góp ý'!$A$1:$G$8</definedName>
    <definedName name="_xlnm.Print_Area" localSheetId="3">'ND góp ý (nội bộ)'!$A$1:$G$93</definedName>
    <definedName name="_xlnm.Print_Area" localSheetId="5">Sheet1!$A$1:$G$113</definedName>
    <definedName name="_xlnm.Print_Area" localSheetId="4">'Xin Ý kiến'!$A$1:$H$18</definedName>
    <definedName name="_xlnm.Print_Titles" localSheetId="2">'ND góp ý'!$4:$4</definedName>
    <definedName name="_xlnm.Print_Titles" localSheetId="3">'ND góp ý (nội bộ)'!$4:$4</definedName>
    <definedName name="_xlnm.Print_Titles" localSheetId="5">Sheet1!$3:$3</definedName>
    <definedName name="_xlnm.Print_Titles" localSheetId="4">'Xin Ý kiến'!$4:$4</definedName>
  </definedNames>
  <calcPr calcId="145621"/>
</workbook>
</file>

<file path=xl/calcChain.xml><?xml version="1.0" encoding="utf-8"?>
<calcChain xmlns="http://schemas.openxmlformats.org/spreadsheetml/2006/main">
  <c r="E7" i="4" l="1"/>
  <c r="F7" i="4"/>
  <c r="D7" i="4"/>
  <c r="F5" i="7" l="1"/>
  <c r="E5" i="7"/>
  <c r="D5" i="7"/>
  <c r="A3" i="7"/>
  <c r="F5" i="5" l="1"/>
  <c r="E5" i="5"/>
  <c r="D5" i="5"/>
  <c r="A3" i="5"/>
  <c r="C7" i="4" l="1"/>
  <c r="A110" i="3" l="1"/>
  <c r="A111" i="3" s="1"/>
  <c r="A112" i="3" s="1"/>
  <c r="A113" i="3" s="1"/>
  <c r="A104" i="3"/>
  <c r="A105" i="3" s="1"/>
  <c r="A106" i="3" s="1"/>
  <c r="A107" i="3" s="1"/>
  <c r="A89" i="3"/>
  <c r="A90" i="3" s="1"/>
  <c r="A91" i="3" s="1"/>
  <c r="A92" i="3" s="1"/>
  <c r="A93" i="3" s="1"/>
  <c r="A94" i="3" s="1"/>
  <c r="A95" i="3" s="1"/>
  <c r="A96" i="3" s="1"/>
  <c r="A97" i="3" s="1"/>
  <c r="A98" i="3" s="1"/>
  <c r="A99" i="3" s="1"/>
  <c r="A100" i="3" s="1"/>
  <c r="A101" i="3" s="1"/>
  <c r="A77" i="3"/>
  <c r="A78" i="3" s="1"/>
  <c r="A79" i="3" s="1"/>
  <c r="A80" i="3" s="1"/>
  <c r="A74" i="3"/>
  <c r="A65" i="3"/>
  <c r="A66" i="3" s="1"/>
  <c r="A67" i="3" s="1"/>
  <c r="A68" i="3" s="1"/>
  <c r="A56" i="3"/>
  <c r="A57" i="3" s="1"/>
  <c r="A58" i="3" s="1"/>
  <c r="A59" i="3" s="1"/>
  <c r="A60" i="3" s="1"/>
  <c r="A61" i="3" s="1"/>
  <c r="A62" i="3" s="1"/>
  <c r="A51" i="3"/>
  <c r="A52" i="3" s="1"/>
  <c r="A53" i="3" s="1"/>
  <c r="A44" i="3"/>
  <c r="A45" i="3" s="1"/>
  <c r="A33" i="3"/>
  <c r="A34" i="3" s="1"/>
  <c r="A35" i="3" s="1"/>
  <c r="A36" i="3" s="1"/>
  <c r="A37" i="3" s="1"/>
  <c r="A38" i="3" s="1"/>
  <c r="A39" i="3" s="1"/>
  <c r="A23" i="3"/>
  <c r="A24" i="3" s="1"/>
  <c r="A25" i="3" s="1"/>
  <c r="A26" i="3" s="1"/>
  <c r="A27" i="3" s="1"/>
  <c r="A28" i="3" s="1"/>
  <c r="A29" i="3" s="1"/>
  <c r="A30" i="3" s="1"/>
  <c r="A16" i="3"/>
  <c r="A17" i="3" s="1"/>
  <c r="A18" i="3" s="1"/>
  <c r="A19" i="3" s="1"/>
  <c r="A20" i="3" s="1"/>
  <c r="A11" i="3"/>
  <c r="A12" i="3" s="1"/>
  <c r="A13" i="3" s="1"/>
  <c r="F4" i="3"/>
  <c r="E4" i="3"/>
  <c r="D4" i="3"/>
  <c r="K47" i="1" l="1"/>
  <c r="J47" i="1"/>
  <c r="L51" i="1"/>
  <c r="L49" i="1"/>
  <c r="L50" i="1"/>
  <c r="L48" i="1"/>
  <c r="L47" i="1" l="1"/>
  <c r="D6" i="1"/>
  <c r="E6" i="1"/>
  <c r="F6" i="1"/>
  <c r="C6" i="1" l="1"/>
</calcChain>
</file>

<file path=xl/sharedStrings.xml><?xml version="1.0" encoding="utf-8"?>
<sst xmlns="http://schemas.openxmlformats.org/spreadsheetml/2006/main" count="821" uniqueCount="364">
  <si>
    <t>STT</t>
  </si>
  <si>
    <t>Ủy ban nhân dân Quận 2</t>
  </si>
  <si>
    <t>Ủy ban nhân dân Quận 6</t>
  </si>
  <si>
    <t>Sở Nông nghiệp và Phát triển nông thôn</t>
  </si>
  <si>
    <t>X</t>
  </si>
  <si>
    <t xml:space="preserve">ĐƠN VỊ </t>
  </si>
  <si>
    <t>Đề xuất tiếp thu</t>
  </si>
  <si>
    <t>Đề xuất  không tiếp thu</t>
  </si>
  <si>
    <t>CÓ Ý KIẾN GÓP Ý</t>
  </si>
  <si>
    <t>THỐNG NHẤT</t>
  </si>
  <si>
    <t>GHI CHÚ</t>
  </si>
  <si>
    <t>TỔNG CỘNG</t>
  </si>
  <si>
    <t>Cơ quan, đơn vị</t>
  </si>
  <si>
    <t>Nội dung góp ý</t>
  </si>
  <si>
    <t>Ban Quản lý An toàn Thực phẩm Thành Phố Hồ Chí Minh</t>
  </si>
  <si>
    <t>Ban Quản lý Đầu tư - Xây dựng Khu đô thị Tây Bắc</t>
  </si>
  <si>
    <t>Ban Quản lý dự án đầu tư xây dựng các công trình dân dụng và công nghiệp</t>
  </si>
  <si>
    <t>Ban Quản lý dự án đầu tư xây dựng các công trình Nông nghiệp và Phát triển nông thôn</t>
  </si>
  <si>
    <t>Ban quản lý khu Nam</t>
  </si>
  <si>
    <t>Ban Quản Lý Khu Nông nghiệp Công Nghệ Cao</t>
  </si>
  <si>
    <t>Ban Quản lý Khu Thủ Thiêm</t>
  </si>
  <si>
    <t>KHÔNG CÓ Ý KIẾN</t>
  </si>
  <si>
    <t>Đài Truyền hình</t>
  </si>
  <si>
    <t>Sở giao thông vận tải</t>
  </si>
  <si>
    <t>Sở Xây Dựng</t>
  </si>
  <si>
    <t>Tổng Công ty cấp nước nước sài gòn</t>
  </si>
  <si>
    <t>CHƯA PHẢN HỒI</t>
  </si>
  <si>
    <t>Ủy ban nhân dân Huyện Hóc Môn</t>
  </si>
  <si>
    <t>Để xác định rõ phạm vi điều chỉnh của Quyết định, đề nghị Sở Kế hoạch và Đầu tư xem xét bổ sung nội dung đối với các nhiệm vụ, quyền hạn đã được quy định rõ trong Luật Đầu tư công năm 2019 và các quy định pháp luật khác có liên quan thực hiện theo quy định pháp luật vào Điều 1. Phạm vi điều chỉnh</t>
  </si>
  <si>
    <t>Đề nghị Sở Kế hoạch và Đầu tư xem xét, bổ sung nội dung quy định về thẩm quyền thẩm định, phê duyệt thiết kế, dự toán các dự án đầu tư công không có cấu phần xây dựng sử dụng vốn từ nguồn thu hợp pháp của đơn vị sự nghiệp công lập dành để đầu tư (đối với các dự án đầu tư công của đơn vị sự nghiệp công lập tự đảm bảo chi thường xuyên, đơn vị sự nghiệp công lập tự đảm bảo chi thường xuyên và chi đầu tư) vào dự thảo Quy định về nhiệm vụ, quyền hạn thực hiện các chương trình, dự án đầu tư công của Thành phố Hồ Chí Minh đế các đơn vị có cơ sở thực hiện</t>
  </si>
  <si>
    <t xml:space="preserve">Sở Giao thông vận tải </t>
  </si>
  <si>
    <t>5. Tại Khoản 1 Điều 10: Đề nghị điều chỉnh lại là: “Giao cơ quan chuyên môn về xây dựng thực hiện thẩm định dự toán nhiệm vụ chuẩn bị đầu tư đối với chương trình, dự án thuộc thẩm quyền quyết định đầu tư của Chủ tịch Ủy ban nhân dân thành phố và các dự án đã ủy quyền người đứng đầu các cơ quan chuyên môn về xây dựng tại Khỏan 1 Điều 3.”</t>
  </si>
  <si>
    <t>Đề nghị bổ sung 01 (một) Điều tiếp theo Điều 14 về quy định xử lý chuyển tiếp đối với trường hợp điều chỉnh chủ trương đầu tư dự án bồi thường, hỗ trợ, tái định cư, giải phóng mặt bằng đã được thông qua chủ trương đâu tư, đã được bố trí kể hoạch vốn trong giai đoạn trung hạn 2016 - 2020 nhưng chưa được quyết định đầu tư trước ngày Luật Đầu tư công 2019 có hiệu lực (ngày 01 tháng 01 năm 2020), tiếp tục thực hiện các trình tự, thủ tục điều chỉnh chủ trương đầu tư theo quy định Luật Đầu tư công 2019 (là dự án độc lập) trước khi trình câp thẩm quyền quyết định đầu tư để tổ chức triển khai thực hiện.</t>
  </si>
  <si>
    <t>Tại Điều 15 về Kiểm tra, giám sát, đánh giá đầu tư:
Đề nghị bổ sung 01 (một) Khoản quy định về việc xử lý chuyển tiếp công tác kiểm tra, giám sát, đánh giá đầu tư đối với các dự án được quyết định đầu tư trước khi Luật Đầu tư công năm 2014 có hiệu lực (ngày 01 tháng 01 năm 2015).</t>
  </si>
  <si>
    <t>Sở Xây  dựng</t>
  </si>
  <si>
    <t>Đề nghị Sở Kế hoạch và Đầu tư điều chỉnh nội dung tại Điều 3 thành: “Sở Xây dựng đối với công trình dân dụng, công trình sản xuất vật liệu xây dựng, công trình công nghiệp nhẹ, công trình hạ tầng kỹ thuật (cấp nước, thoát nước đô thị; chiếu sáng; công viên, cây xanh; nghĩa trang, nhà tang lễ, cơ sở hỏa táng)”; đồng thời cập nhật quy định về thẩm quyền lập hồ sơ đề xuất chủ trương đầu tư của Sở Xây dựng tại điểm b khoản 1 Điều 5 Dự thảo Quy định.</t>
  </si>
  <si>
    <t>Đề nghị bổ sung quy định về thẩm quyền thẩm định chương trình, dự án nhóm A có có cấu phần xây dựng</t>
  </si>
  <si>
    <t>Ban Quản lý Đường sắt đô thị</t>
  </si>
  <si>
    <t>Sở Y Tế</t>
  </si>
  <si>
    <t>Ban quản lý khu Công nghệ cao</t>
  </si>
  <si>
    <t>Kho bạc Nhà nước thành phố</t>
  </si>
  <si>
    <t>Đề nghị bổ sung điều khoản về điều chỉnh chuyển tiếp các chương trình, dự án đã được quyết định chủ trương đầu tư, quyết định đầu tư, đã có trong kế hoạch đầu tư công được cấp có thẩm quyền quyết định trước ngày 01/01/2020</t>
  </si>
  <si>
    <t>Đề nghị bổ sung 1 khoản tại Điều 10: "Các cơ quan, đơn vị được giao nhiệm vụ chuẩn bị đầu tư có trách nhiệm phê duyệt dự toán nhiệm vụ chuẩn bị đầu tư theo quy định"</t>
  </si>
  <si>
    <t>Đề nghị bổ sung tại Chương IV: "Chủ đầu tư thực hiện các thủ tục thanh toán vốn đầu tư cho dự án trong thời hạn 04 ngày làm việc kể từ ngày có khối lượng được nghiệm thu theo quy định, không để dồn thanh toán vào cuối năm"</t>
  </si>
  <si>
    <t>Sở Tài nguyên và Môi trường</t>
  </si>
  <si>
    <t>Đề nghị bổ sung nội dung tại Điều 13 như sau: "Giao Sở Kế hoạch và Đầu tư là cơ quan tổng hợp và tham mưu Ủy ban nhân dân thành phố trình Hội đồng nhân dân thành phố phê chuẩn điều chỉnh tổng mức đầu tư dự án đối với  các dự án đầu tư nhóm B, C thực hiện trước thời điểm Luật Đầu tư công  2014"</t>
  </si>
  <si>
    <t>Sở Tài nguyên và Môi trường không có cơ sở căn cứ Luật Đầu tư công 2019, Nghị định số 40/NĐ-CP ngày 06 tháng 4 năm 2020 của Chính phủ để thẩm định, tham mưu trình Chủ tịch Ủy ban nhân dân thành phố phê duyệt điều chỉnh dự án bồi  thường, hỗ trợ, tái định cư nhóm A và thẩm định, phê duyệt điều chỉnh đối với dự án nhóm B, nhóm  C.</t>
  </si>
  <si>
    <t>Việc điều chỉnh chủ trương đầu tư đối với các dự án vượt tổng mức đầu tư dự án liên quan đến khả năng cân đối vốn ngân sách của Thành phố, chức năng này thuộc Sở Kế hoạch và Đầu tư, do đó Sở Tài nguyên và Môi trường không thể thẩm định, tham mưu Ủy ban nhân dân  thành phố trình Hội đồng nhân dân thành phố quyết định điều chỉnh chủ trương đầu tư như đề xuất của Sở Kế hoạch và Đầu tư tại dự thảo Quyết định.</t>
  </si>
  <si>
    <t>- Tại khoản 1 Điều 10: Đề nghị sửa thành: “1. Đối với chương trình, dự án thuộc thẩm quyền quyết định đầu tư của Chủ tịch Ủy ban nhân dân thành phố (trừ các dự án được Ủy ban nhân dân thành phố ủy quyền tại Điều 12 Quy định này), Sở Kế hoạch và Đầu tư tổ chức thẩm định dự toán nhiệm vụ chuẩn bị đầu tư”
- Bổ sung khoản 2 Điều 10: "2. Đối với chương trình, dự án được Chủ tịch Ủy ban nhân dân Thành phố ủy quyền đầu tư tại Điều 12 Quy định này, các cơ quan chuyên môn về xây dựng quy định tại khoản 1 Điều 3, Sở Văn hóa và Thể thao (đối với các dự án tu bổ di tích), Sở Thông tin và Truyền thông (đối với dự án không có cấu phân xây dựng thuộc lĩnh vực công nghệ thông tin, trừ dự án do Sở Thông tin và Truyền thông làm chủ đầu tư), Sở Kế hoạch và Đầu tư (đối với dự án không cổ cẩu phần xây dựng; trừ dự án thuộc lĩnh vực công nghệ thông tin, dự án tu bổ di tích) tổ chức thẩm định dự toán nhiệm vụ chuẩn bị đẩu tư”.</t>
  </si>
  <si>
    <t>Tại Điều 9: Đề nghị sửa thành: “Căn cứ quyết định chủ trương đầu tư của cấp có thẩm quyền, chủ đầu tư thực hiện lập báo cáo nghiên cứu khả thi, báo cáo kinh tế kỹ thuật theo quy định ”.</t>
  </si>
  <si>
    <t>Đề nghị cập nhật nội dung tại phần cơ sở pháp lý tại Điều 11 của Tờ trình do Khoản 2 Điều 57 Luật Xây dựng 2014 đã được điều chỉnh tại Khoản 14 Điều 1 Luật Xây dựng 2020</t>
  </si>
  <si>
    <t>Đề nghị tham mưu Ủy ban nhân dân thành phố ban hành quy định về trình tự thực hiện các thủ tục dự án đầu tư công có sử dụng đất để công khai thực hiện</t>
  </si>
  <si>
    <t>- Tại Khoản 1 Điều 6, đề nghị điều chỉnh lại là:
“Cơ quan được giao thẩm định chủ trương đầu tư được xác định là:
a) Đối với dự án nhóm A thuộc thẩm quyền quyết định chủ trương đầu tư của Thủ tướng Chính phủ, Hội đồng nhân dân thành phố là Hội đồng thẩm định do Chủ tịch ủy ban nhân dân thành phổ quyết định thành lập thực hiện thầm định.
b) Đối với chương trình, dự án nhóm B, C thuộc thẩm quyền quyết định chủ trương đầu tư của Hội đồng nhân dân thành phố là Sở Kế hoạch và Đầu tư (Cơ quan thường trực Hội đồng thẩm định) chủ trì, phối hợp các đơn vị liên quan thực hiện thẩm định.”</t>
  </si>
  <si>
    <t>Sở Thông Tin và Truyền Thông</t>
  </si>
  <si>
    <t>Ủy ban nhân dân Quận 4</t>
  </si>
  <si>
    <t>Ban quản lý khu Công viên lịch sử - văn hóa dân tộc</t>
  </si>
  <si>
    <t>Ủy ban nhân dân quận Bình Tân</t>
  </si>
  <si>
    <t>Ban Quản lý Dự án đầu tư xây dựng hạ tầng đô thị</t>
  </si>
  <si>
    <t>Ủy ban nhân dân Huyện Bình Chánh</t>
  </si>
  <si>
    <t>Ban QLDA ĐTXD các công trình giao thông</t>
  </si>
  <si>
    <t>Ủy ban nhân dân Huyện Củ Chi</t>
  </si>
  <si>
    <t>Công an Thành phố</t>
  </si>
  <si>
    <t>Sở Văn Hóa và Thể Thao</t>
  </si>
  <si>
    <t>Sở Tài Chính</t>
  </si>
  <si>
    <t>Ủy ban nhân dân Quận 11</t>
  </si>
  <si>
    <t>Do phạm vi của quy định này chỉ quy định về trách nhiệm, quyền hạn của các đơn vị liên quan, không quy định về quy trình, thủ tục; trình tự thủ tục thực hiện theo các quy định của Luật Đầu tư công 2019, các Nghị định hướng dẫn và các quy định liên quan</t>
  </si>
  <si>
    <t>Đề nghị điều chỉnh Khoản 6 Điều 11: “Dự án bồi thường, hỗ trợ, tái định cư giải phóng mặt bằng được tách ra thành dự án độc lập theo quy định tại Khoản 1 Điều 5 của Luật Đầu tư cóng thì được phân loại dự án theo quy định tại Điểm c Khoản 3 Điều 20 Nghị định 40/2020/NĐ-CP: Hội đồng thẩm định và Tồ giúp việc là cơ quan thẩm định nghiên cứu khả thi.”</t>
  </si>
  <si>
    <t>Bổ sung khoản 2 Điều 10 phân biệt rõ giữa các dự án do Ủy ban nhân dân thành phố phê duyệt (nhóm A) và các dự án do Ủy ban nhân dân thành phố ủy quyền phê duyệt quyết định đầu tư (dự án nhóm B, C)</t>
  </si>
  <si>
    <t>Không thống nhất với nội dung tại Khoản 6 Điều 11 Dự thảo Quy định về việc giao các Sở quản  lý chuyên ngành tổ chức thẩm định dự án bồi thường, hỗ trợ, tái định cư nhóm B, C tách ra thành dự án độc lập từ dự án quan trong quốc gia/dự án nhóm A.
Do đó, đối với dự án bồi thường, hỗ trợ tái định cư được cấp có thẩm quyền quyết định tách thành dự án độc lập từ dự án quan trọng quốc gia/dự án nhóm A, Sở Xây dựng đề nghị Sở Tài nguyên và Môi trường là cơ quan chủ trì, thẩm định dự án, trình Ủy ban nhân dân thành phố quyết định đầu tư theo quy định.</t>
  </si>
  <si>
    <t>Nội dung này Phó Chủ tịch Ủy ban nhân dân thành phố Lê Hòa Bình đã chỉ đạo tại cuộc họp ngày 13 tháng 01 năm 2021 là giao Sở Tài nguyên và Môi trường có trách nhiệm tổ chức thẩm định, trình Chủ tịch Ủy ban nhân dân thành phố phê duyệt điều chỉnh dự án bồi thường, hỗ trợ, tái định cư, giải phóng mặt bằng nhóm A; tổ chức thẩm định và phê duyệt điều chỉnh đối với dự án nhóm B, nhóm C.</t>
  </si>
  <si>
    <t>Tại Điều 5: đề nghị bổ sung: Trên cơ sở được giao nhiệm vụ chuẩn bị đầu tư của cơ quan chuyên môn, chủ đầu  tư (dự kiến) lập Dự toán nhiệm vụ  chuẩn bị đầu tư trình cơ quan chuyên môn được giao nhiệm vụ chuẩn bị đầu tư thẩm định và phê duyệt</t>
  </si>
  <si>
    <t>Tại  Điều 6: đề nghị bổ sung quy định về đơn vị quyết định chủ trương đầu tư các chương trình, dự án trên cơ sở  hướng dẫn tại Luật Đầu tư công 2019</t>
  </si>
  <si>
    <t>Do chưa xác định cơ quan, đơn vị là chủ đầu tư ở bước thực hiện này nên việc đề xuất giao chủ đầu tư thực hiện lập là Dự toán nhiệm vụ chuẩn bị đầu tư là chưa có cơ sở xem xét.</t>
  </si>
  <si>
    <t>Về căn cứ pháp lý cần bổ sung thêm Nghị định số 166/2018/NĐ-CP ngày 25 tháng 12 năm 2018 của Chính phủ về quy định thẩm quyền, trình tự thủ tục lập, phê duyệt quy hoạch, dự án bảo quản, tu bổ, phục hồi di tích lịch sử - văn hóa, danh lam thắng cảnh.</t>
  </si>
  <si>
    <t>Về Điều 12: đây là thẩm quyền riêng của Chủ tịch Ủy ban nhân dân thành phố; do đó, nếu đề xuất ủy quyền cần phải tham mưu ban hành riêng quyết định ủy quyền của Chủ tịch Ủy ban nhân dân thành phố theo đúng quy định về ủy quyền</t>
  </si>
  <si>
    <t>Về Điều 4 dự thảo quyết định: bổ sung thêm Giám đốc  Sở Văn hóa và Thể thao</t>
  </si>
  <si>
    <t>Sở Tài chính</t>
  </si>
  <si>
    <t>Đề nghị bổ sung vào Khoản 4 Điều 6 Dự thảo nội dung quy định người đứng đầu các đơn vị sự nghiệp công lập theo quy định nêu trên, được phép thẩm định chủ trương đầu tư và quyết định chủ trương đầu tư đối với các chương trình dự án được quy định tại Điểm b,c,d Khoản 2 Điều 5 Nghị định số 40/2020/NĐ-CP ngày 06/4/2020 của Chính phủ.</t>
  </si>
  <si>
    <t>Căn cứ Quyết định số 2592/QĐ-UBND ngày 22/7/2020 của Ủy ban nhân dân TPHCM về thành lập Hội đồng thẩm định và Tổ giúp việc cho Hội đồng thẩm định các chương trình, dự án đầu tư công và giao cơ quan …các chương trình, dự án đầu tư công thì tại Điểm d Khoản 1 Điều 1 có quy định Nhiệm vụ của Hội đồng thẩm định là Thẩm định Báo cáo Nghiên cứu khả thi đối với dự án nhóm B, C không có cấu phần xây dựng khác theo chỉ đạo của Ủy ban nhân dân Thành phố, trừ các dự án thuộc lĩnh vực công nghệ thông tin.
Tuy nhiên Tại Điểm b Khoản 3 Điều 11 nội dung Dự thảo quy định Sở Kế hoạch và Đầu tư thẩm định báo cáo nghiên cứu khả thi, báo cáo kinh tế - kỹ thuật đối với chương trình, dự án nhóm B, nhóm C không có cấu phần xây dựng; trừ chương trình, dự án thuộc lĩnh vực công nghệ thông tin, dự án tu bổ di tích”.
Do đó Sở Tài chính có ý kiến xem lại nội dung này.</t>
  </si>
  <si>
    <t>- Tại Khoản 2 Điều 8 về Trình quyết định chủ trương đầu tư, nội dung Dự thảo không quy định thẩm quyền của người đứng đầu đơn vị sự nghiệp công lập theo quy định tự đảm bảo chi thường xuyên và chi đầu tư; người đứng đầu đơn vị sự nghiệp công lập theo quy định tự đảm bảo chi thường xuyên và người đứng đầu đơn vị sự nghiệp công lập khác.
Sở Tài chính có ý kiến bổ sung vào Khoản 2 Điều 8 Dự thảo nội dung này.</t>
  </si>
  <si>
    <t xml:space="preserve">đề nghị sửa đổi Điểm a Khoản 2 Điều 14 như sau: “Sở Tài nguyên và Môi trường có trách nhiệm lập hồ sơ đề xuất chủ trương điều chỉnh và hoàn thiện hồ sơ đề xuất chủ trương đầu tư theo quy định tại Điểm b Khoản 2 Điều này”. </t>
  </si>
  <si>
    <t xml:space="preserve">Bổ sung khoản 1 Điều 4 như sau:
1. Giao Sở Kế hoạch và đầu tư làm Cơ quan chuyên môn quản lý đầu tư công thành phố Hồ Chí Minh. Sở Kế hoạch và Đầu tư là cơ quan tham mưu, trình Chủ tịch ủy ban nhân dân thành phố quyết định giao nhiệm vụ chuẩn bị đầu tư cho chương trình, dự án sau đây 
</t>
  </si>
  <si>
    <t xml:space="preserve">Bổ sung mục g) thuộc khoản 1 Điều 3 như sau:
g) Sở Tài nguyên và môi trường đối với dự án Bồi thường giải phóng mặt bằng phục vụ dự án xây dựng (đối với danh mục được tách riêng dự án giải phóng mặt bằng) và đối với hạng mục Bồi thường giải phóng mặt bằng (bao gồm di dời hạ tầng kỹ thuật) trong dự án không tách riêng phần giải phóng mặt bằng.
</t>
  </si>
  <si>
    <t xml:space="preserve">Bổ sung thêm nội dung tại khoản 2, điều 11 như sau:
2. Đối với chương trình, dự án nhóm B, nhóm C sử dụng vốn đầu tư công ngân sách thành phố có cấu phần xây dựng, trừ các dự án được quy định tại Khoản 1 Điều này: các cơ quan chuyên môn về xây dựng theo quy định tại Khoản 1 Điều 3 thẩm định theo quy định. Trường hợp dự án nhóm B, nhóm C mà Dự án bồi thường, hỗ trợ, tái định cư, giải phóng mặt bằng đã được tách ra thành dự án độc lập (đã được Hội đồng nhân dân thành phố thông qua trước đây mà không phải gộp lại) thì do Sở TNMT thẩm định, phê duyệt.
</t>
  </si>
  <si>
    <t>Ý KIẾN CỦA ĐƠN VỊ</t>
  </si>
  <si>
    <t>Sở Tư pháp</t>
  </si>
  <si>
    <t>Ủy ban nhân dân Quận 8</t>
  </si>
  <si>
    <t>Sở Lao động - Thương binh và Xã hội</t>
  </si>
  <si>
    <t>Ủy ban nhân dân Quận 7</t>
  </si>
  <si>
    <t>Ủy ban nhân dân quận Tân Bình</t>
  </si>
  <si>
    <t>Ủy ban nhân dân quận Bình Thạnh</t>
  </si>
  <si>
    <t>Sửa điểm c, khoản 1 Điều 5 như sau:
"c) Sở Giao thông vận tải đối với chương trình, dự án thuộc công trình giao thông (trừ công trình tại Điểm b Khoản 1 Điều này);"</t>
  </si>
  <si>
    <t>Khi Thành phố thực hiện mô hình chính quyền đô thị (không còn Hội đồng nhân dân cáp huyện, cấp xã), kiến nghị Sở Kế hoạch và Đầu tư điều chỉnh nội dung tại Khoản 2 Điều 6, Điểm b Khoản 1 Điều 8 cho phù hợp</t>
  </si>
  <si>
    <t>Đề nghị Sở Kế hoạch và Đầu tư bổ sung các căn cứ ban hành văn bản (điều, khoản, điểm cụ thể) của Luật Tổ chức chính quyền địa phương, Luật Ban hành văn bản quy phạm pháp luật làm cơ sở để xác định thẩm quyền ban hành văn bản</t>
  </si>
  <si>
    <t>Đề nghị Sở Kế hoạch và Đầu tư lấy ý kiến của Ủy ban Mặt trận Tổ quốc Thành phố và đối tượng chịu sự tác động trực tiếp của Quyết định được nêu tại Điều 4 dự thảo Quyết định (Kho bạc Nhà nước Thành phố, Hepza, Ban Quản lý Khu công nghệ cao) theo quy định tại Điều 6, Điều 113, Điều 120 Luật Ban hành văn bản quy phạm pháp luật năm 2015 sửa đổi, bổ sung năm 2020</t>
  </si>
  <si>
    <t>Tại phần thẩm quyền ban hành quyết định, đề nghị sửa “Chủ tịch Ủy ban nhân dân Thành phố Hồ Chí Minh” thành “Ủy ban nhân dân Thành phố Hồ Chí Minh” cho chính xác, phù hợp thẩm quyền ban hành văn bản quy phạm pháp luật quy định tại Điều 4 và Điều 28 Luật Ban hành văn bản quy phạm pháp luật và Luật sửa đổi, bổ sung một số điều của Luật Ban hành văn bản quy phạm pháp luật.</t>
  </si>
  <si>
    <t>Đề nghị bổ sung căn cứ Luật Ban hành văn bản quy phạm pháp luật và Luật sửa đổi, bổ sung một số điều của Luật Ban hành văn bản quy phạm pháp luật.</t>
  </si>
  <si>
    <t>Đề nghị bỏ các căn cứ: Quyết định số 2592/QĐ-UBND ngày 22/7/2020 của Ủy ban nhân dân Thành phố, Công văn số 3290/BKHĐT-KTĐPLT 20/5/2020, Công văn số 4542/BKHĐT-KTĐPLT ngày 15/7/2020, Công văn số 7743/BKHĐT-KTĐPLT ngày 20/11/2020 của Bộ Kế hoạch và Đầu tư vì “Căn cứ ban hành văn bản là văn bản quy phạm pháp luật có hiệu lực pháp lý cao hơn đang có hiệu lực…” (khoản 1 Điều 61 Nghị định số 34/2016/NĐ-CP).</t>
  </si>
  <si>
    <t>Đề nghị thống nhất cách trích dẫn các văn bản quy phạm pháp luật tại phần căn cứ ban hành văn bản.</t>
  </si>
  <si>
    <t>Tại Điều 2 dự thảo Quyết định quy định: “Việc ủy quyền quyết định đầu tư, quyết định điều chỉnh đầu tư đối với dự án đầu tư công nhóm B, C (bao gồm cả dự án sử dụng vốn từ nguồn thu hợp pháp của các cơ quan nhà nước trực thuộc Ủy ban nhân dân Thành phố) thuộc thẩm quyền quyết định đầu tư của Chủ tịch Ủy ban nhân dân Thành phố được thực hiện trong 12 tháng kể từ ngày Quyết định này có hiệu lực”. 
Nội dung này đã được quy định tại Điều 12 dự thảo Quy định, do đó, đề nghị bỏ nội dung này tại Điều 2 dự thảo Quyết định</t>
  </si>
  <si>
    <t>đề nghị bỏ các quy định về sửa đổi, bổ sung Quyết định số 2592/QĐ-UBND ngày 22/7/2020 của Ủy ban nhân dân Thành phố vì phạm vi điều chỉnh và đối tượng áp dụng của hai văn bản là khác nhau; ngoài ra Quyết định số 2592/QĐ-UBND là văn bản hành chính thông thường (văn bản cá biệt), do đó, việc sửa đổi, bổ sung bằng một văn bản quy phạm pháp luật là chưa phù hợp với quy định tại Điều 2 và khoản 1 Điều 3 Luật Ban hành văn bản quy phạm pháp luật.</t>
  </si>
  <si>
    <t>đề nghị Sở Kế hoạch và Đầu tư điều chỉnh quy định về thời điểm có hiệu lực của dự thảo Quyết định phù hợp với quy định của pháp luật (Khoản 48 Điều 151 Luật sửa đổi, bổ sung một số điều của Luật Ban hành văn bản quy phạm pháp luật )</t>
  </si>
  <si>
    <t>Tại Điều 4, đề nghị thay cụm từ “Chủ tịch Ủy ban nhân dân các quận – huyện” thành “Chủ tịch Ủy ban nhân dân các quận – huyện và Thành phố thuộc Thành phố” cho đầy đủ.</t>
  </si>
  <si>
    <t>Về dự thảo Quyết định:</t>
  </si>
  <si>
    <t>Đối với Điều 4:
Tại dự thảo Tờ trình, Sở Kế hoạch và Đầu tư liệt kê các cơ sở pháp lý: khoản 1 Điều 24, khoản 1 Điều 27 Luật Đầu tư công năm 2019…tuy nhiên, Luật chỉ quy định việc Chủ tịch Ủy ban nhân dân giao cơ quan chuyên môn hoặc đơn vị trực thuộc lập báo cáo nghiên cứu tiền khả thi, báo cáo đề xuất chủ trương đầu tư dự án, do đó, đề nghị Sở Kế hoạch và Đầu tư xem xét việc giao nhiệm vụ lập báo cáo hay hồ sơ đề xuất chủ trương đầu tư. Ngoài ra, đề nghị điều chỉnh cụm từ “đề xuất chủ trương đầu tư” thành “báo cáo nghiên cứu tiền khả thi, báo cáo đề xuất chủ trương đầu tư” cho phù hợp.</t>
  </si>
  <si>
    <t>Đối với Điều 4:
Tại khoản 3 Điều 4 dự thảo, đề nghị điều chỉnh thẩm quyền giao nhiệm vụ chuẩn bị đầu tư đối với chương trình, dự án tại điểm a khoản 2 Điều 5 Nghị định số 40/2020/NĐ-CP từ Ủy ban nhân dân thành Chủ tịch Ủy ban nhân dân.</t>
  </si>
  <si>
    <t>Đối với Điều 5:
Tên Điều 5 dự thảo quy định về nguyên tắc xác định đơn vị lập và phê duyệt Dự toán nhiệm vụ chuẩn bị đầu tư để lập hồ sơ đề xuất chủ trương đầu tư, tuy nhiên nội dung Điều 5 chỉ mới xác định cơ quan, tổ chức được giao nhiệm vụ chuẩn bị đầu tư, chưa có nội dung cơ quan được giao nhiệm vụ dự toán nhiệm vụ chuẩn bị đầu tư và cơ quan có thẩm quyền phê duyệt Dự toán nhiệm vụ chuẩn bị đầu tư.</t>
  </si>
  <si>
    <t>Đối với Điều 5:
Tại khoản 4 Điều 5 quy định: “Các cơ quan, đơn vị, Ủy ban nhân dân cấp huyện được giao nhiệm vụ chuẩn bị đầu tư…”, tuy nhiên, tại khoản 1 Điều 5 cơ quan được giao nhiệm vụ chuẩn bị đầu tư không có Ủy ban nhân dân cấp huyện (theo quy định tại điểm a khoản 1 Điều 27 Luật Đầu tư công năm 2019, đối với chương trình, dự án nhóm B, nhóm C sử dụng vốn đầu tư công do địa phương quản lý, Chủ tịch Ủy ban nhân dân các cấp có trách nhiệm: Giao cơ quan chuyên môn hoặc Ủy ban nhân dân cấp dưới trực tiếp lập báo cáo đề xuất chủ trương đầu tư). Do đó, đề nghị Sở Kế hoạch và Đầu tư xem xét cơ quan, đơn vị được giao nhiệm vụ chuẩn bị đầu tư quy định tại khoản 1 Điều 5 có bao gồm Ủy ban nhân dân cấp huyện hay không.</t>
  </si>
  <si>
    <t>Đối với Điều 8:
Sở Tư pháp nhận thấy theo quy định tại khoản 1 Điều 23, khoản 1 Điều 24, khoản 1 Điều 27 quy định về trình tự, thủ tục quyết định chủ trương đầu tư chương trình, dự án đầu tư công như sau: (i) Chủ tịch Ủy ban nhân dân giao cơ quan chuyên môn hoặc Ủy ban nhân dân cấp dưới trực tiếp tổ chức lập báo cáo nghiên cứu tiền khả thi/báo cáo đề xuất chủ trương đầu tư; (ii) Thẩm định báo cáo nghiên cứu tiền khả thi/báo cáo đề xuất chủ trương đầu tư, thẩm định nguồn vốn và khả năng cân đối vốn đối với chương trình, dự án sử dụng vốn đầu tư công thuộc cấp mình quản lý; (iii) Cơ quan chuyên môn hoặc Ủy ban nhân dân cấp dưới trực tiếp được giao nhiệm vụ lập báo cáo nghiên cứu tiền khả thi/báo cáo đề xuất chủ trương đầu tư theo ý kiến thẩm định. Theo đó, không có quy định về việc gửi lại Sở Kế hoạch và Đầu tư hoặc cơ quan chuyên môn quản lý về đầu tư công cấp huyện tổng hợp, tham mưu Ủy ban nhân dân Thành phố, Ủy ban nhân dân cấp huyện trình cấp có thẩm quyền quyết định chủ trương đầu tư. Do đó, đề nghị Sở Kế hoạch và Đầu tư giải trình về cơ sở pháp lý quy định thêm bước cơ quan được giao nhiệm vụ chuẩn bị đầu tư hoàn chỉnh hồ sơ gửi Sở Kế hoạch và Đầu tư/cơ quan chuyên môn quản lý về đầu tư công cấp huyện tổng hợp tham mưu Ủy ban nhân dân Thành phố trình Hội đồng nhân dân Thành phố/Chủ tịch Ủy ban nhân dân Thành phố; đồng thời, Sở Kế hoạch và Đầu tư cần đánh giá có phát sinh thêm thủ tục so với quy trình quyết định chủ trương đầu tư của Luật Đầu tư công năm 2019 nếu quy định thêm bước này.</t>
  </si>
  <si>
    <t>Đối với Điều 9:
Đối với dự án đầu tư công nhóm A, B, C sử dụng vốn ngân sách địa phương thì chưa có quy định về thẩm quyền của Chủ tịch Ủy ban nhân dân Thành phố giao chủ đầu tư lập báo cáo nghiên cứu khả thi, báo cáo kinh tế - kỹ thuật. Do đó, đề nghị Sở Kế hoạch và Đầu tư điều chỉnh nội dung tại Điều 9 dự thảo cho phù hợp quy định tại khoản 1 Điều 39, điểm a khoản 2 và khoản 3 Điều 40 Luật Đầu tư công và quy định khác có liên quan. Ngoài ra, đề nghị cân nhắc việc quy định chủ đầu tư lập báo cáo kinh tế - kỹ thuật vì nội dung này đã được quy định cụ thể tại Luật Xây dựng và các văn bản hướng dẫn thi hành.</t>
  </si>
  <si>
    <t>Đối với Điều 12:
Sở Tư pháp nhận thấy Sở Kế hoạch và Đầu tư tham mưu Chủ tịch Ủy ban nhân dân Thành phố ủy quyền cho Thủ trưởng các sở, ngành quyết định đầu tư, quyết định điều chỉnh dự án, tuy nhiên, khoản 3 Điều 84 Luật Đầu tư công chỉ quy định về ủy quyền quyết định đầu tư, không quy định ủy quyền điều chỉnh dự án. Do đó, đề nghị Sở Kế hoạch và Đầu tư giải trình cơ sở pháp lý đối với việc ủy quyền điều chỉnh dự án.</t>
  </si>
  <si>
    <t>Đối với Điều 12:
Sở Tư pháp đề nghị Sở Kế hoạch và Đầu tư nghiên cứu cân nhắc tham mưu Chủ tịch Ủy ban nhân dân Thành phố thời hạn ủy quyền cho Thủ trưởng các sở, ngành quyết định đầu tư cho phù hợp thực tế vì dự thảo Quyết định được ban hành dưới hình thức văn bản quy phạm pháp luật. Trường hợp hết thời hạn ủy quyền nhưng vẫn cần thiết tiếp tục ủy quyền thì việc sửa đổi, bổ sung có thể gặp khó khăn, mất nhiều thời gian, ảnh hưởng đến quá trình triển khai, thực hiện dự án đầu tư công.</t>
  </si>
  <si>
    <t>Đối với Điều 14:
Sở Kế hoạch và Đầu tư đã giải trình trong dự thảo Tờ trình theo chỉ đạo của Phó Chủ tịch Lê Hòa Bình tại cuộc họp ngày 29/12/2020 về thẩm quyền thẩm định, phê duyệt điều chỉnh dự án bồi thường, hỗ trợ, tái định cư, giải phóng mặt bằng và vận dụng khoản 3 Điều 43 Luật Đầu tư công. Tuy nhiên, đề nghị Sở Kế hoạch và Đầu tư nghiên cứu bổ sung thêm trình tự, thủ tục để thực hiện điều chỉnh đối với dự án bồi thường, hỗ trợ, tái định cư, giải phóng mặt bằng đã được phê duyệt trước ngày Luật Đầu tư công năm 2019 có hiệu lực pháp luật.</t>
  </si>
  <si>
    <t>Góp ý khác</t>
  </si>
  <si>
    <t>- Khoản 11 Điều 4 Luật Đầu tư công năm 2019 quy định: “Cơ quan chuyên môn quản lý đầu tư công là đơn vị có chức năng quản lý đầu tư công thuộc Bộ Kế hoạch và Đầu tư; đơn vị được giao quản lý đầu tư công của Bộ, cơ quan trung ương, địa phương; phòng, ban có chức năng quản lý đầu tư công thuộc Ủy ban nhân dân cấp huyện, cấp xã”, do đó, đề nghị Sở Kế hoạch và Đầu tư rà soát, trong trường hợp chưa có văn bản giao nhiệm vụ cơ quan chuyên môn quản lý đầu tư công thì bổ sung nội dung này vào dự thảo Quyết định.</t>
  </si>
  <si>
    <t>- Đề nghị Sở Kế hoạch và Đầu tư sử dụng chính xác các từ ngữ chuyên ngành như: Báo cáo đề xuất chủ trương đầu tư, Báo cáo nghiên cứu tiền khả thi được quy định tại khoản 2, khoản 3 Điều 4 Luật Đầu tư công năm 2020; đối với mỗi loại, Nghị định 40/2020/NĐ-CP quy định mẫu báo cáo cụ thể. Do đó, việc sử dụng đúng thuật ngữ quy định tại Luật Đầu tư công là cần thiết.</t>
  </si>
  <si>
    <t>- Đối với quy định tại Điều 13 dự thảo, Sở Kế hoạch và Đầu tư giải trình căn cứ hướng dẫn của Bộ Kế hoạch và Đầu tư tại Công văn số 7743/BKHĐT-KTĐPLT ngày 20/11/2020, đề nghị Sở Kế hoạch và Đầu tư cung cấp Công văn số 7743/BKHĐT-KTĐPLT cho Sở Tư pháp khi tiến hành thẩm định, đồng thời bổ sung đoạn “…và quy định của Luật Đầu tư công năm 2019” vào cuối Điều 13 dự thảo Quy định.</t>
  </si>
  <si>
    <t>- Đối với quy định tại Điều 14 dự thảo, nội dung này, Sở Tư pháp góp ý tương tự đối với Điều 11 của dự thảo, đề nghị Sở Kế hoạch và Đầu tư giải trình cơ sở pháp lý của quy định trong Tờ trình.</t>
  </si>
  <si>
    <t>- Đối với quy định tại Điều 15, về cơ quan thẩm định, Sở Tư pháp đã có góp ý đối với Điều 11 dự thảo, đề nghị Sở Kế hoạch và Đầu tư giải trình cơ sở pháp lý của quy định trong Tờ trình.</t>
  </si>
  <si>
    <t>- Đối với tên gọi của dự thảo Quyết định và Quy định, đề nghị điều chỉnh thành chữ in thường, cỡ chữ 14, kiểu chữ đứng, đậm được đặt canh giữa, ngay dưới tên loại văn bản.</t>
  </si>
  <si>
    <t>- Theo Điều 130 Luật Ban hành văn bản quy phạm pháp luật năm 2015, sửa đổi, bổ sung năm 2020 quy định thành phần hồ sơ dự thảo gửi thẩm định bao gồm:
“a) Tờ trình Ủy ban nhân dân về dự thảo quyết định;
b) Dự thảo quyết định;
c) Bản tổng hợp, giải trình, tiếp thu ý kiến góp ý của cơ quan, tổ chức, cá nhân; bản chụp ý kiến góp ý;
d) Tài liệu khác (nếu có).
Tài liệu quy định tại điểm a và điểm b khoản này được gửi bằng bản giấy, các tài liệu còn lại được gửi bằng bản điện tử”.
Đề nghị Sở Kế hoạch và Đầu tư gửi đầy đủ hồ sơ theo quy định nêu trên về Sở Tư pháp để thẩm định (trong đó có các tài liệu khác có liên quan, được liệt kê trong dự thảo Tờ trình).</t>
  </si>
  <si>
    <t>Đối với Điều 7:
Tại điểm a, b khoản 3 Điều 6 dự thảo quy định cơ quan có chức năng thẩm định chủ trương đầu tư theo phân loại nhóm dự án (dự án nhóm A, B, C); điểm a, b khoản 3 Điều 7 quy định cơ quan có chức năng thẩm định nguồn vốn và khả năng cân đối vốn theo cơ quan chủ quản (đơn vị sự nghiệp công lập trực thuộc Ủy ban nhân dân Thành phố hay trực thuộc cơ quan chuyên môn của Thành phố). Liên quan đến nội dung này, điểm b khoản 2 Điều 6 Nghị định số 40/2020/NĐ-CP quy định Chủ tịch Ủy ban nhân dân các cấp: “Thành lập Hội đồng thẩm định hoặc giao đơn vị có chức năng thẩm định báo cáo nghiên cứu tiền khả thi, báo cáo đề xuất chủ trương đầu tư; thẩm định nguồn vốn và khả năng cân đối vốn từ nguồn thu hợp pháp của cơ quan, đơn vị sự nghiệp công lập dành để đầu tư”.
Do đó, đề nghị Sở Kế hoạch và Đầu tư thống nhất cách thức xác định cơ quan có thẩm quyền thẩm định quy định báo cáo nghiên cứu tiền khả thi, báo cáo đề xuất chủ trương đầu tư; thẩm định nguồn vốn và khả năng cân đối vốn đối với chương trình, dự án đầu tư công của Thành phố (theo nhóm hay theo cơ quan chủ quản), đảm bảo đúng quy định pháp luật (Hội đồng thẩm định hoặc giao đơn vị có chức năng thẩm định).</t>
  </si>
  <si>
    <t>Đối với Điều 6:
Sở Tư pháp nhận thấy đối với Dự án nhóm A thuộc thẩm quyền quyết định chủ trương đầu tư của Thủ tướng Chính phủ sẽ do Thủ tướng Chính phủ quyết định cơ quan thẩm định, dự án nhóm A thuộc thẩm quyền của Hội đồng nhân dân Thành phố thì do Hội đồng thẩm định thực hiện, không giao cơ quan chuyên môn thẩm định.</t>
  </si>
  <si>
    <t>Đối với Điều 6:
Đề nghị Sở Kế hoạch và Đầu tư không trích dẫn văn bản hành chính thông thường (văn bản cá biệt) trong văn bản quy phạm pháp luật cho đúng quy định tại Điều 2 và khoản 1 Điều 3 Luật Ban hành văn bản quy phạm pháp luật năm 2015, sửa đổi, bổ sung năm 2020. Do đó, đề nghị Sở Kế hoạch và Đầu tư điều chỉnh lại Điều 6 dự thảo theo đúng quy định của Luật Đầu tư công.</t>
  </si>
  <si>
    <t>Đối với Điều 11:
- Đề nghị không trích văn bản hành chính (văn bản cá biệt) trong văn bản quy phạm pháp luật.</t>
  </si>
  <si>
    <t>Đối với Điều 11:
- Đề nghị xác định cơ quan thẩm định báo cáo nghiên cứu khả thi, báo cáo kinh tế - kỹ thuật đúng quy định pháp luật, cụ thể: Điểm b, c khoản 2 và khoản 3 Điều 40 Luật Đầu tư công</t>
  </si>
  <si>
    <t xml:space="preserve">Đối với Điều 12:
tại khoản 2 Điều 12: “Người có thẩm quyền quyết định đầu tư” được nêu tại Luật Đầu tư công, Luật Đấu thầu, Luật Xây dựng và các quy định có liên quan là người đứng đầu các cơ quan được ủy quyền tại khoản 1 Điều này. Sở Tư pháp nhận thấy việc giải thích từ ngữ như trên là không đảm bảo cơ sở pháp lý, ngoài ra, có trường hợp không ủy quyền (dự án quy định tại điểm c khoản 1 Điều 35 của Luật Đầu tư công), do đó, nếu quy định chung như dự thảo là không phù hợp quy định pháp luật. </t>
  </si>
  <si>
    <t>- Đề nghị bỏ cụm từ “Ủy ban nhân dân Thành phố” ở cuối dự thảo Quy định.</t>
  </si>
  <si>
    <t>Ủy ban nhân dân thành phố Thủ Đức</t>
  </si>
  <si>
    <t>Tổng Công ty Công nghiệp Sài Gòn - TNHH một thành viên</t>
  </si>
  <si>
    <t>Điều góp ý</t>
  </si>
  <si>
    <t>Về dự thảo quy định</t>
  </si>
  <si>
    <t>Khoản góp ý</t>
  </si>
  <si>
    <t xml:space="preserve">Tại Điều 4: Đề nghị sửa thành: “Điều 4. Giao nhiệm vụ chuẩn bị đầu tư để lập báo cáo đề xuất chủ trương đầu tư"
</t>
  </si>
  <si>
    <t>Tại Điều 5: Đề nghị sửa thành: “Điều 5. Nguyên tắc xác định đơn vị lập và phê duyệt Dự toán nhiệm vụ chuẩn bị đầu tư để lập báo cáo đề xuất chủ trương đầu tư:
1. Đối với chương trình, dự án quy định tại khoản 1 Điều 4 của Quy định nàỵ, cơ quan được giao nhiệm vụ chuẩn bị đầu tư để lập bảo cáo đề xuất chủ trương đâu tư là:....
2. Sở Kể hoạch và Đầu tư là cơ quan tham mưu Chủ tịch ủy ban nhân dân thành phố xác định cơ quan được giao nhiệm vụ chuẩn bị đầu tư để lập báo cáo đề xuất chủ trương đầu tư đối với các chương trình, dự án không thuộc quy định tại khoản 1 Điều này”.</t>
  </si>
  <si>
    <t>Điều 1</t>
  </si>
  <si>
    <t>Điều 3</t>
  </si>
  <si>
    <t>Điều 4</t>
  </si>
  <si>
    <t>Điều 5</t>
  </si>
  <si>
    <t>Điều 6</t>
  </si>
  <si>
    <t>Điều 7</t>
  </si>
  <si>
    <t>Điều 8</t>
  </si>
  <si>
    <t>Điều 9</t>
  </si>
  <si>
    <t>Điều 10</t>
  </si>
  <si>
    <t>Điều 11</t>
  </si>
  <si>
    <t>Điều 12</t>
  </si>
  <si>
    <t>Điều 13</t>
  </si>
  <si>
    <t>Điều 14</t>
  </si>
  <si>
    <t>Điều 15</t>
  </si>
  <si>
    <t>CÁC GÓP Ý CỤ THỂ</t>
  </si>
  <si>
    <t>CÁC GÓP Ý CHUNG</t>
  </si>
  <si>
    <t>Đề xuất tiếp thu một phần</t>
  </si>
  <si>
    <t>Việc thẩm định các dự án có cấu phần xây dựng được quy định tại khoản 4 Điều 109 Nghị định số 15/2021/NĐ-CP ngày 03 tháng 3 năm 2021 của Chính phủ, theo đó đã quy định cụ thể các cơ quan chuyên môn thuộc Ủy ban nhân dân Thành phố thực hiện chức năng về cơ quan chuyên môn về xây dựng theo từng lĩnh vực cụ thể. Do đó, Sở Kế hoạch và Đầu tư đề nghị thực hiện theo quy định tại khoản 4 Điều 109 Nghị định số 15/2021/NĐ-CP của Chính phủ.</t>
  </si>
  <si>
    <t>Đối với Điều 3:
Đề nghị Sở Kế hoạch và Đầu tư bổ sung cơ sở pháp lý (điều, khoản) quy định Sở Giao thông vận tải, Sở Nông nghiệp và Phát triển nông thôn, Sở Công Thương được giao quản lý xây dựng đối với các công trình được nêu tại khoản 1 Điều 3 của dự thảo. Ngoài ra, hiện nay Bộ Xây dựng đang tham mưu Chính phủ ban hành Nghị định thay thế Nghị định số 59/2015/NĐ-CP, trong đó có điều chỉnh nội dung quy định tại khoản 5 Điều 76 Nghị định số 59/2015/NĐ-CP. Do đó, đề nghị Sở Kế hoạch và Đầu tư theo dõi, nghiên cứu nội dung dự thảo Nghị định và cân nhắc thời điểm trình Ủy ban nhân dân Thành phố ban hành Quyết định.</t>
  </si>
  <si>
    <t>Tại Điều 4: đề nghị bổ sung các nội dung sau:
- Định kỳ hàng năm các chủ đâu tư (dự kiến), cơ quan, đơn vị có nhu cầu thực hiện chương trình, dự án tiến hành đề xuất danh mục chương trình, dự án cần đầu tư để Sở Kế hoạch và Đầu tư có cơ sở tham mưu, trình Chủ tịch Ủy ban nhân dân thành phố quyết định giao nhiệm vụ chuẩn bị đầu tư cho chương trình, dự án.
- Các đơn vị chủ đầu tư (dự kiến) lập báo cáo đề xuất chủ trương đầu tư gửi cơ quan chuyên môn xem xét và trình cơ quan được giao nhiệm vụ thẩm định chủ trương đầu tư</t>
  </si>
  <si>
    <t>Do phạm vi của quy định này chỉ quy định về trách nhiệm, quyền hạn của các đơn vị liên quan, không quy định về quy trình, thủ tục, Sở Kế hoạch và Đầu tư đề xuất không đưa nội dung này vào dự thảo Quy định.</t>
  </si>
  <si>
    <t>Do phạm vi của quy định này chỉ quy định về trách nhiệm, quyền hạn của các đơn vị liên quan, không quy định về quy trình, thủ tục, Sở Kế hoạch và Đầu tư đề xuất không đưa nội dung này vào dự thảo Quy định. 
Đồng thời, do chưa xác định cơ quan, đơn vị là chủ đầu tư ở bước thực hiện này nên việc đề xuất giao chủ đầu tư thực hiện lập là Dự toán nhiệm vụ chuẩn bị đầu tư là chưa có cơ sở xem xét.</t>
  </si>
  <si>
    <t xml:space="preserve">DANH SÁCH CÁC ĐƠN VỊ CÓ Ý KIẾN GÓP Ý VÀ PHẢN HỒI CỦA SỞ KẾ HOẠCH VÀ ĐẦU TƯ ĐỐI VỚI NỘI DUNG CÔNG VĂN </t>
  </si>
  <si>
    <t>Do đây là nội dung quy định về cơ quan chuyên môn về xây dựng, theo quy định tại khoản 4 Điều 109 Nghị định số 15/2021/NĐ-CP ngày 03 tháng 3 năm 2021 của Chính phủ, các cơ quan chuyên môn về xây dựng của Thành phố gồm Sở Xây dựng, Sở Công thương, Sở Giao thông vận tải, Sở Nông nghiệp và Phát triển Nông thôn, Ban quản lý các khu chế xuất và công nghiệp Thành phố, Ban Quản lý Khu công nghệ cao Thành phố; không quy định Sở Tài nguyên và Môi trường là cơ quan chuyên môn về xây dựng.</t>
  </si>
  <si>
    <t>Sở Kế hoạch và Đầu tư đã tiếp thu ý kiến này và bổ sung quy định tại Điều 4 của dự thảo Quy định và điều chỉnh thứ tự các Điều tương ứng.</t>
  </si>
  <si>
    <t>Không có đơn vị góp ý</t>
  </si>
  <si>
    <t>Sửa khoản 3 Điều 5 như sau:
3. Trong trường hợp cần thiết, các Sở chuyên ngành chủ động phối hợp hoặc báo cáo UBNDTP giao nhiệm vụ cho các ban quản lý dự án theo từng lĩnh vực để triển khai thực hiện có hiệu quả công tác này.</t>
  </si>
  <si>
    <t>Tại khoản 3 Điều 5: đề nghị điều chỉnh: "Trong trường hợp cần thiết, các Sở chuyên ngành chủ động phối hợp với các ban quản lý dự án chuyên ngành theo từng lĩnh vực để triển khai thực hiện có hiệu quả công tác này."</t>
  </si>
  <si>
    <t>Sở Kế hoạch và Đầu tư đã tiếp thu ý kiến này và điều chỉnh nội dung tại khoản 3 Điều 5 của dự thảo Quy định.</t>
  </si>
  <si>
    <t>Sở Kế hoạch và Đầu tư đã tiếp thu ý kiến này và điều chỉnh tên Điều 6 của dự thảo Quy định.</t>
  </si>
  <si>
    <t>Sửa điểm c, khoản 1 Điều 5 như sau:
c) Sở Giao thông vận tải đối với chương trình, dự án thuộc công trình giao thông (trừ công trình tại Điểm b Khoản 1 Điều này);</t>
  </si>
  <si>
    <t>Nội dung tiếp thu/không tiếp thu của Sở Kế hoạch và Đầu tư</t>
  </si>
  <si>
    <t>Tại Điều 5 về Nguyên tắc xác định đơn vị lập và phê duyệt Dự toán nhiệm vụ chuẩn bị đầu tư để lập hồ sơ đề xuất chủ trương đầu tư:
Đề nghị chuyển nội dung quy định tại Khoản 3 qua Điều 17 (Tổ chức thực hiện), đồng thời lược bỏ nội dung “Trong trường hợp cần thiết”</t>
  </si>
  <si>
    <t>Sở Kế hoạch và Đầu tư đã tiếp thu ý kiến này và điều chỉnh nội dung tại khoản 2 Điều 6 của dự thảo Quy định. Do nội dung này làm rõ trách nhiệm và quyền hạn của cơ quan, đơn vị được giao thực hiện nhiệm vụ lập hồ sơ thẩm định báo cáo đề xuất chủ trương đầu tư, báo cáo nghiên cứu tiền khả thi chương trình, dự án, Sở Kế hoạch và Đầu tư không điều chuyển nội dung này sang các quy định về tổ chức thực hiện.</t>
  </si>
  <si>
    <t>Sở Kế hoạch và Đầu tư đã tiếp thu ý kiến này và điều chỉnh nội dung tại khoản 2 Điều 6 của dự thảo Quy định và điều chỉnh một số nội dung phù hợp hơn so với nội dung góp ý của đơn vị.</t>
  </si>
  <si>
    <t xml:space="preserve">Sở Kế hoạch và Đầu tư đã tiếp thu ý kiến này và điều chỉnh nội dung tại Điều 5 và các điều có đề cập nội dung về "hồ sơ đề xuất chủ trương đầu tư" của dự thảo Quy định, theo đó điều chỉnh cụm từ "hồ sơ đề xuất chủ trương" thành "hồ sơ thẩm định báo cáo đề xuất chủ trương đầu tư, báo cáo nghiên cứu tiền khả thi" theo quy định tại khoản 1 Điều 9 Nghị định số 40/2020/NĐ-CP của Chính phủ hoặc "hồ sơ trình cấp có thẩm quyền quyết định chủ trương đầu tư" theo quy định tại khoản 1 Điều 10 Nghị định số 40/2020/NĐ-CP của Chính phủ </t>
  </si>
  <si>
    <t>Sở Kế hoạch và Đầu tư đã tiếp thu ý kiến này và điều chỉnh nội dung tại Điều 7 của dự thảo Quy định và điều chỉnh một số nội dung phù hợp hơn so với nội dung góp ý của đơn vị.</t>
  </si>
  <si>
    <t>Do trước khi gửi Hồ sơ thẩm định báo cáo nghiên cứu tiền khả thi dự án nhóm A cho Thủ tướng Chính phủ, Bộ Kế hoạch và Đầu tư để tổ chức thẩm định, Thành phố cần thực hiện thẩm định nội bộ đối với Hồ sơ thẩm định báo cáo nghiên cứu tiền khả thi dự án. Do đó, Sở Kế hoạch và Đầu tư đề xuất quy định nội dung này để xác định nhiệm vụ, quyền hạn của các cơ quan, đơn vị trong công tác thẩm định nội bộ của Thành phố trước khi trình Thủ tướng Chính phủ.</t>
  </si>
  <si>
    <t>Sở Kế hoạch và Đầu tư đã tiếp thu ý kiến này và điều chỉnh nội dung tại Điều 7 của dự thảo Quy định, theo đó không trích dẫn Quyết định số 2592/QĐ-UBND ngày 22 tháng 7 năm 2020 của Ủy ban nhân dân Thành phố.</t>
  </si>
  <si>
    <t>Sở Kế hoạch và Đầu tư đã tiếp thu ý kiến này và điều chỉnh nội dung tại Điều 7 và Điều 9 của dự thảo Quy định.</t>
  </si>
  <si>
    <t>Quy định này được xây dựng trên cơ sở các nhiệm vụ, quyền hạn chưa được quy định cụ thể tại Luật Đầu tư công 2019, Nghị định số 40/2020/NĐ-CP và các pháp luật hiện hành nhằm hạn chế việc quy định chồng chéo với các nhiệm vụ, quyền hạn đã được quy định cụ thể. Các nhiệm vụ, quyền hạn đã được quy định rõ trong Luật đầu tư công 2019 và các quy định pháp luật khác có liên quan thì thực hiện theo quy định hiện hành, không đề xuất tại Quy định này.
Qua rà soát, các quy định tại điểm b,c,d khoản 2 Điều 5 Nghị định số 40/2020/NĐ-CP ngày 06/4/2020 của Chính phủ đã quy định rõ nội dung theo ý kiến góp ý của đơn vị. Do đó, Sở Kế hoạch và Đầu tư không đề xuất nội dung ý kiến này trong dự thảo Quy định.</t>
  </si>
  <si>
    <t>Quy định này được xây dựng trên cơ sở các nhiệm vụ, quyền hạn chưa được quy định cụ thể tại Luật Đầu tư công 2019, Nghị định số 40/2020/NĐ-CP và các pháp luật hiện hành nhằm hạn chế việc quy định chồng chéo với các nhiệm vụ, quyền hạn đã được quy định cụ thể. Các nhiệm vụ, quyền hạn đã được quy định rõ trong Luật đầu tư công 2019 và các quy định pháp luật khác có liên quan thì thực hiện theo quy định hiện hành, không đề xuất tại Quy định này.
Qua rà soát, các quy định tại khoản 1 Điều 39, điểm a khoản 2 và khoản 3 Điều 40 Luật Đầu tư công đã quy định rõ nội dung theo ý kiến góp ý của đơn vị. Do đó, Sở Kế hoạch và Đầu tư đã tiếp thu và đề xuất không quy định lại nội dung này.</t>
  </si>
  <si>
    <t>Điều 9 đã lược bỏ theo nội dung gửi Sở Tư pháp thẩm định</t>
  </si>
  <si>
    <t>Điều 10 tương ứng Điều 10 theo nội dung gửi Sở Tư pháp thẩm định</t>
  </si>
  <si>
    <t>Điều 8 tương ứng Điều 9 theo nội dung gửi Sở Tư pháp thẩm định</t>
  </si>
  <si>
    <t>Điều 7 tương ứng Điều 8 theo nội dung gửi Sở Tư pháp thẩm định</t>
  </si>
  <si>
    <t>Điều 6 tương ứng Điều 7 theo nội dung gửi Sở Tư pháp thẩm định</t>
  </si>
  <si>
    <t>Điều 5 tương ứng Điều 6 theo nội dung gửi Sở Tư pháp thẩm định</t>
  </si>
  <si>
    <t>Điều 4 tương ứng Điều 5 theo nội dung gửi Sở Tư pháp thẩm định</t>
  </si>
  <si>
    <t>Điều 3 tương ứng Điều 3 theo nội dung gửi Sở Tư pháp thẩm định</t>
  </si>
  <si>
    <t>Điều 2 tương ứng Điều 2 theo nội dung gửi Sở Tư pháp thẩm định</t>
  </si>
  <si>
    <t>Điều 1 tương ứng Điều 1 theo nội dung gửi Sở Tư pháp thẩm định</t>
  </si>
  <si>
    <t>Điều 11 tương ứng Điều 11 theo nội dung gửi Sở Tư pháp thẩm định</t>
  </si>
  <si>
    <t>Sở Kế hoạch và Đầu tư đã tiếp thu ý kiến này và điều chỉnh các nội dung về thẩm định dự án nhóm A tại khoản 1, 2 và điểm a,b khoản 6 Điều 6 của dự thảo Quy định.</t>
  </si>
  <si>
    <t>Điều 12 tương ứng Điều 12 theo nội dung gửi Sở Tư pháp thẩm định</t>
  </si>
  <si>
    <t>Điều 13 tương ứng Điều 14 theo nội dung gửi Sở Tư pháp thẩm định</t>
  </si>
  <si>
    <t>Sở Kế hoạch và Đầu tư đã tiếp thu ý kiến này và cập nhật phần cơ sở pháp lý đối với Điều 11 trong dự thảo Tờ trình của Sở Kế hoạch và Đầu tư trình Ủy ban nhân dân Thành phố.</t>
  </si>
  <si>
    <t>Sở Kế hoạch và Đầu tư đã tiếp thu ý kiến này và điều chỉnh các nội dung tại Điều 11 của dự thảo Quy định. Theo đó, các dự án nhóm B, C không có cấu phần xây dựng thuộc lĩnh vực công nghệ thông tin và lĩnh vực tu bổ di tích sẽ do Sở Kế hoạch và Đầu tư tổ chức thẩm định.</t>
  </si>
  <si>
    <t>- Sở Kế hoạch và Đầu tư đã có Công văn số 1686/SKHĐT-THQH ngày 26/02/2021 lấy ý kiến của Bộ Kế hoạch và Đầu tư hướng dẫn nội dung này. Hiện nay Bộ Kế hoạch và Đầu tư chưa có văn bản phản hồi. Do đó, Sở Kế hoạch và Đầu tư đề xuất không quy định nội dung này.
Tuy nhiên, việc không quy định nội dung này sẽ tăng khối lượng công việc rất nhiều cho Chủ tịch Ủy ban nhân dân Thành phố do số dự án đang triển khai trên địa bàn Thành phố là rất lớn, việc điều chỉnh dự án đặc biệt là gia hạn thời gian thực hiện thường xuyên phải thực hiện. Do đó, Sở Kế hoạch và Đầu tư đề nghị Sơ Tư pháp nghiên cứu, đề xuất giải pháp xử lý đối với nội dung này.</t>
  </si>
  <si>
    <t>Sở Kế hoạch và Đầu tư đã tiếp thu ý kiến này và cập nhật vào nội dung dự thảo tờ trình của Sở Kế hoạch và Đầu tư.</t>
  </si>
  <si>
    <t>Sở Kế hoạch và Đầu tư đã tiếp thu ý kiến này và cập nhật vào nội dung dự thảo tờ trình của Sở Kế hoạch và Đầu tư, đồng thời đính kèm các Công văn hướng dẫn của Bộ Kế hoạch và Đầu tư được đề cập trong nội dung dự thảo tờ trình.</t>
  </si>
  <si>
    <t>Điều 15 tương ứng Điều 13 theo nội dung gửi Sở Tư pháp thẩm định</t>
  </si>
  <si>
    <t>Điều 14 tương ứng Điều 15 theo nội dung gửi Sở Tư pháp thẩm định</t>
  </si>
  <si>
    <t>Sở Kế hoạch và Đầu tư đã tiếp thu, điều chỉnh theo ý kiến góp ý của đơn vị.</t>
  </si>
  <si>
    <t>Sở Kế hoạch và Đầu tư đã tiếp thu, điều chỉnh phần căn cứ pháp lý theo ý kiến góp ý của đơn vị.</t>
  </si>
  <si>
    <t>Sở Kế hoạch và Đầu tư đã tiếp thu và hoàn chỉnh đầy đủ các hồ sơ thẩm định theo ý kiến góp ý của đơn vị.</t>
  </si>
  <si>
    <t>Sở Kế hoạch và Đầu tư đã có Công văn số 1684/SKHĐT-THQH ngày 26 tháng 02 năm 2021 lấy ý kiến Ủy ban Mặt trận Tổ quốc Thành phố theo ý kiến góp ý của đơn vị.</t>
  </si>
  <si>
    <t>Sở Kế hoạch và Đầu tư đã tiếp thu, bổ sung quy định tại Điều 4 dự thảo quy định theo ý kiến góp ý của đơn vị.</t>
  </si>
  <si>
    <t>Sở Kế hoạch và Đầu tư đã đề cập trong phần cơ sở pháp lý của dự thảo quyết định của Ủy ban nhân dân thành phố và dự thảo Tờ trình của Sở.</t>
  </si>
  <si>
    <t>Quy định này được xây dựng trên cơ sở các nhiệm vụ, quyền hạn chưa được quy định cụ thể tại Luật Đầu tư công 2019, Nghị định số 40/2020/NĐ-CP và các pháp luật hiện hành nhằm hạn chế việc quy định chồng chéo với các nhiệm vụ, quyền hạn đã được quy định cụ thể. Các nhiệm vụ, quyền hạn đã được quy định rõ trong Luật đầu tư công 2019 và các quy định pháp luật khác có liên quan thì thực hiện theo quy định hiện hành, không đề xuất tại Quy định này.
Qua rà soát, Điều  26 đến Điều 32 đến Điều 32 Nghị định số 40/2020/NĐ-CP của Chính phủ đã quy định  rõ nội dung theo ý kiến góp ý của đơn vị. Do đó, Sở Kế hoạch và Đầu tư không đề xuất nội dung ý kiến này trong dự thảo Quy định..</t>
  </si>
  <si>
    <t>Tương tự như trên, việc thẩm định các dự án có cấu phần xây dựng được quy định tại khoản 4 Điều 109 Nghị định số 15/2021/NĐ-CP ngày 03 tháng 3 năm 2021 của Chính phủ, theo đó đã quy định cụ thể các cơ quan chuyên môn thuộc Ủy ban nhân dân Thành phố thực hiện chức năng về cơ quan chuyên môn về xây dựng theo từng lĩnh vực cụ thể. Do đó, Sở Kế hoạch và Đầu tư đề nghị thực hiện theo quy định tại khoản 4 Điều 109 Nghị định số 15/2021/NĐ-CP của Chính phủ.</t>
  </si>
  <si>
    <t>Do phạm vi của quy định này chỉ quy định về trách nhiệm, quyền hạn của các đơn vị liên quan, không quy định về quy trình, thủ tục, Sở Kế hoạch và Đầu tư đề xuất không đưa nội dung này vào dự thảo Quy định. Việc lấy ý kiến hay không sẽ do Ủy ban nhân dân cấp huyện chủ động thực hiện trên cơ sở  phù hợp với tính chất, quy mô của từng dự án</t>
  </si>
  <si>
    <t>Tương tự như với ý kiến Sở Tài chính, quy định này được xây dựng trên cơ sở các nhiệm vụ, quyền hạn chưa được quy định cụ thể tại Luật Đầu tư công 2019, Nghị định số 40/2020/NĐ-CP và các pháp luật hiện hành nhằm hạn chế việc quy định chồng chéo với các nhiệm vụ, quyền hạn đã được quy định cụ thể. Các nhiệm vụ, quyền hạn đã được quy định rõ trong Luật đầu tư công 2019 và các quy định pháp luật khác có liên quan thì thực hiện theo quy định hiện hành, không đề xuất tại Quy định này.
Qua rà soát, thẩm quyền quyết định chủ trương đầu tư các chương trình, dự án đã được Luật Đầu tư công 2019 quy định cụ thể tại các Điều 17. Do đó, Sở Kế hoạch và Đầu tư không đề xuất nội dung ý kiến này trong dự thảo Quy định.</t>
  </si>
  <si>
    <t>Tại mục 2 Điều 6: đề nghị điều chỉnh Hội đồng đồng thẩm định (cơ quan thường trực Hội đồng thẩm định là Sở  Kế hoạch và Đầu tư) sẽ thẩm định chủ trương đầu tư</t>
  </si>
  <si>
    <t>Tương tự như nội dung giải trình đối với ý kiến của Ban QLDA ĐTXD các công trình giao thông ở trên</t>
  </si>
  <si>
    <t>Sở Kế hoạch và Đầu tư đã tiếp thu và điều chỉnh theo ý kiến thứ tự số 6 của Sở Tư pháp nêu trên.</t>
  </si>
  <si>
    <t>Sở Kế hoạch và Đầu tư đã tiếp thu và điều chỉnh theo ý kiến thứ tự số 25 của đơn vị nêu trên.</t>
  </si>
  <si>
    <t>Sở Kế hoạch và Đầu tư tiếp thu ý kiến của Sở Tư pháp, tại Điều 12 dự thảo chỉ còn quy định về việc ủy quyền quyết định đầu tư, không quy định việc ủy quyền quyết định đầu tư điều chỉnh</t>
  </si>
  <si>
    <t>Sở Kế hoạch và Đầu tư tiếp thu ý kiến của Sở Tư pháp, đề xuất thời hạn ủy quyền là 60 tháng</t>
  </si>
  <si>
    <t>Bổ sung khoản 2 Điều 13 như sau:
2. Đối với các dự án đầu tư nhóm A mà trong đó Dự án bồi thường, hỗ trợ, tái định cư, giải phóng mặt bằng được tách ra thành dự án độc lập thực hiện trước thời điểm Luật Đầu tư công 2019 có hiệu lực (ngày 01 tháng 01 năm 2020) có hiệu lực (ngày 01 tháng 01 năm 2020): Hội đồng thẩm định các dự án đầu tư công được thành lập theo Quyết định số 2592/QĐ-ƯBND ngày 22 tháng 7 năm 2020 tổ chức thẩm định dự án đầu tư.</t>
  </si>
  <si>
    <t>Bộ Kế hoạch và Đầu tư đã có ý kiến hướng dẫn tại Công văn số 7743/BKHĐT-KTĐPLT ngày 20 tháng 11 năm 2020 như sau: “Đối với các dự án trước đây không có quyết định chủ trương đầu tư (do được quyết định đầu tư và khởi công trước ngày 01/01/2015) thì việc điều chỉnh các nội dung trong Quyết định đầu tư về mục tiêu, phạm vi, quy mô, thời gian thực hiện dự án, tổng mức đầu tư  được thực hiện theo quy định của Luật đầu tư công số 39/2019/QH14 và Nghị định số 40/2020/NĐ-CP của Chính phủ, không phải lập và trình mới chủ trương đầu tư dự án trước khi thực hiện điều chỉnh dự án”. Như vậy, do các dự án này không phải thực hiện công tác lập và trình mới chủ trương đầu tư trước khi điều chỉnh dự án và Hội đồng nhân dân thành phố không thông qua chủ trương đầu tư các dự án này nên không có cơ sở trình Hội đồng nhân dân thành phố phê chuẩn việc điều chỉnh dự án. Sở Kế hoạch và Đầu tư đã uy định những nội dung này tại Điều 15 dự thảo</t>
  </si>
  <si>
    <t>Do Sở Kế hoạch và Đầu tư đã tiếp thu và đề xuất không quy định lại nội dung này theo ý kiến góp ý thứ tự số 33 của Sở Tư pháp nêu trên.</t>
  </si>
  <si>
    <t>Điều 16 tương ứng Điều 16 theo nội dung gửi Sở Tư pháp thẩm định</t>
  </si>
  <si>
    <t>Khoản 1 Điều 14 Luật Tổ chức chính quyền địa phương 2015 được sửa đổi, bổ sung tại Khoản 7 Điều 2 Luật số 47/2019/QH14 quy định việc ủy quyền phải được thể hiện bằng văn bản. Theo đó không quy định văn bản phải do Chủ tịch Ủy ban nhân dân Thành phố ban hành và cũng không quy định về thể thức văn bản nên không cần thiết phải ban hành văn bản riêng cho việc ủy quyền của Chủ tịch Ủy ban nhân dân Thành phố. Do đó, Sở Kế hoạch và Đầu tư đề xuất quy định việc ủy quyền tại Điều 12 của dự thảo Quy trình. Đối với nội dung này, Sở Kế hoạch và Đầu tư đề nghị Sở Tư pháp có ý kiến thẩm định về hình thức ủy quyền đã phù hợp với quy định pháp luật hay chưa</t>
  </si>
  <si>
    <t xml:space="preserve">Nội dung này không phù hợp quy định tại Khoản 2 Điều 101 Luật Đầu tư công 2019: "Đối với chương trình, dự án đã được quyết định chủ trương đầu tư, quyết định đầu tư theo quy định của Luật Đầu tư công số 49/2014/QH13 đã được sửa đổi, bổ sung một số điều theo Luật số 28/2018/QH14 mà chưa có trong kế hoạch đầu tư công được cấp có thẩm quyền quyết định thì việc điều chỉnh quyết định chủ trương đầu tư, quyết định đầu tư chương trình, dự án được thực hiện theo quy định của Luật này". Do đó Sở Kế hoạch và Đầu tư chưa thể tiếp thu
</t>
  </si>
  <si>
    <t xml:space="preserve">Về nội dung liên quan Dự án bồi thường, hỗ trợ, tái định cư, giải phóng mặt bằng được tách ra thành dự án độc lập, Sở Kế hoạch và Đầu tư đã quy định tại Điều 15.  Bộ Kế hoạch và Đầu tư đã có ý kiến hướng dẫn tại Công văn số 7743/BKHĐT-KTĐPLT ngày 20 tháng 11 năm 2020 như sau: “Đối với các dự án trước đây không có quyết định chủ trương đầu tư (do được quyết định đầu tư và khởi công trước ngày 01/01/2015) thì việc điều chỉnh các nội dung trong Quyết định đầu tư về mục tiêu, phạm vi, quy mô, thời gian thực hiện dự án, tổng mức đầu tư  được thực hiện theo quy định của Luật đầu tư công số 39/2019/QH14 và Nghị định số 40/2020/NĐ-CP của Chính phủ, không phải lập và trình mới chủ trương đầu tư dự án trước khi thực hiện điều chỉnh dự án”. Luật Đầu tư công năm 2014 đã có quy định về thủ tục quyết định chủ trương đầu tư và điều chỉnh chủ trương đầu tư. Do đó, không có cơ sở sửa như đề xuất của Ban </t>
  </si>
  <si>
    <t>Tương tự như nội dung Bộ Kế hoạch và Đầu tư đã hướng dẫn tại  Công văn số 7743/BKHĐT-KTĐPLT ngày 20 tháng 11 năm 2020  nêu ý trên, Sở Kế hoạch và Đầu tư  tiếp thu ý kiến này và điều chỉnh nội dung tại Điều 14 của dự thảo Quy định. Theo đó, chỉ quy định chung các dự án đầu tư (thay cho dự thảo cũ chỉ quy định đối với dự án nhóm B, C)</t>
  </si>
  <si>
    <t>Quy định này chỉ quy định về nhiệm vụ, quyền hạn của các cơ quan, không quy định về trình tự, thủ tục. Do đó, chưa có cơ sở để tiếp thu đề xuất này.</t>
  </si>
  <si>
    <t>Sở Kế hoạch và Đầu tư tiếp thu ý kiến Sở Tư pháp, tại Điều 12 dự thảo loại trừ các dự án quy định tại điểm c khoản 1 Điều 35 của Luật Đầu tư công. Về nội dung liên quan “Người có thẩm quyền quyết định đầu tư” đã điều chỉnh cho phù hợp</t>
  </si>
  <si>
    <t>- Do đối với việc thẩm định nguồn vốn đầu tư công cân đối từ ngân sách Thành phố dự án nhóm A, B, C thuộc thẩm quyền của Sở Kế hoạch và Đầu tư theo quy định tại khoản 4 Điều 33 Luật Đầu tư công 2019, Sở Kế hoạch và Đầu tư không đề xuất quy định đối với từng loại dự án như Điều 7 của dự thảo Quy định.
- Đối với việc thẩm định nguồn vốn đầu tư công cân đối từ nguồn thu hợp pháp của các cơ quan nhà nước, đơn vị sự nghiệp công lập quy định tại điểm a khoản 2 Điều 5 Nghị định số 40/2020/NĐ-CP:
+ Quy định cho phép được thực hiện thẩm định theo 02 cơ chế: thành lập Hội đồng thẩm định hoạch giao đơn vị có chức năng thẩm định.
+ Nguồn thu hợp pháp của các cơ quan nhà nước, đơn vị sự nghiệp công lập quy định tại điểm a khoản 2 Điều 5 Nghị định số 40/2020/NĐ-CP gồm 02 loại: nguồn thu (1) của các cơ quan nhà nước, đơn vị sự nghiệp công lập trực thuộc Ủy ban nhân dân Thành phố và nguồn thu (2) của các cơ quan nhà nước, đơn vị sự nghiệp công lập trực thuộc các Sở, ban, ngành Thành phố quản lý.
+ Đối với nguồn thu (2), các Sở, ngành quản lý sẽ có thông tin, số liệu đầy đủ và được cập nhật thường xuyên.
Do đó,  Sở Kế hoạch và Đầu tư đề xuất giao các Sở, ban, ngành Thành phố quản lý thực hiện thẩm định nguồn vốn và khả năng cân đối vốn đối với chương trình, dự án đầu tư công của Thành phố sử dụng vốn đầu tư công cân đối từ nguồn thu (2) và Sở Kế hoạch và Đầu tư thẩm định nguồn vốn và khả năng cân đối vốn đối với chương trình, dự án đầu tư công của Thành phố sử dụng vốn đầu tư công cân đối từ đối với nguồn thu (1).</t>
  </si>
  <si>
    <r>
      <t xml:space="preserve">Sở Kế hoạch và Đầu tư đã quy định nội dung này tại khoản 2 Điều 16 của dự thảo Quy định, cụ thể như sau: </t>
    </r>
    <r>
      <rPr>
        <i/>
        <sz val="16"/>
        <color theme="1"/>
        <rFont val="Times New Roman"/>
        <family val="1"/>
      </rPr>
      <t>"Các nhiệm vụ, quyền hạn không quy định tại Quy định này thì thực hiện theo quy định của Luật Đầu tư công 2019 và các quy định pháp luật khác có liên quan".</t>
    </r>
  </si>
  <si>
    <r>
      <t xml:space="preserve">- Đề nghị điều chỉnh Điểm c Khoản 1 Điều 3 như sau: “Sở Xây dựng đối với công trình dân dụng công trình công nghiệp nhẹ, công trình công nghiệp vật liệu xây dựng, công trình hạ tầng kỹ thuật </t>
    </r>
    <r>
      <rPr>
        <strike/>
        <sz val="16"/>
        <color theme="1"/>
        <rFont val="Times New Roman"/>
        <family val="1"/>
      </rPr>
      <t>và công trình giao thông trong đô thị (trừ công trình đường sắt đô thị, cầu vượt sông, đờng quốc lộ qua đô thị)</t>
    </r>
    <r>
      <rPr>
        <sz val="16"/>
        <color theme="1"/>
        <rFont val="Times New Roman"/>
        <family val="1"/>
      </rPr>
      <t>”
- Đề nghị điều chỉnh Điểm d Khoản 1 : “Sở Giao thông vận tải đối với công trình giao thông (cầu, đường bộ, công trình thuộc kết cấu hạ tầng đường thủy nội địa, đường sắt đô thị); vận tải; kết cấu hạ tầng khác có liên quan đến giao thông vận tải (bãi đỗ xe đô thị, kè bảo vệ bờ, cảng bến trên các tuyến hàng hải); an toàn giao thông trên địa bàn Thành phố Hồ Chí Minh”</t>
    </r>
  </si>
  <si>
    <r>
      <t>Đề nghị điều chỉnh Khoản 1 Điều 4 như sau:</t>
    </r>
    <r>
      <rPr>
        <i/>
        <sz val="16"/>
        <color theme="1"/>
        <rFont val="Times New Roman"/>
        <family val="1"/>
      </rPr>
      <t xml:space="preserve"> “Trên cơ sở đề xuất của các Sở quản lý chuyên ngành về sự cần thiết và kế hoạch đầu tư các chương trình, dự án, Sở Kế hoạch và Đầu tư tổng hợp, tham mưu, trình Chủ tịch Ủy ban nhân dân thành phố quyết định giao nhiệm vụ chuẩn bị đầu tư cho chương trình, dự án sau đây:"</t>
    </r>
  </si>
  <si>
    <r>
      <t xml:space="preserve">- Tại Khoản 2 Điều 6, đề nghị bổ sung nội dung: “Đối với chương trình, dự án nhóm B, Nhóm C sử dụng vốn đầu tư công thuộc thẩm quyền quyết định chủ trương đầu tư của Hội đồng nhân dân cấp huyện, Chủ tịch Ủy ban nhân dân cấp huyện tổ chức thực hiện theo quy định tại Điểm b Khoản 1 Điều 27 Luật Đâu tư công </t>
    </r>
    <r>
      <rPr>
        <i/>
        <sz val="16"/>
        <color theme="1"/>
        <rFont val="Times New Roman"/>
        <family val="1"/>
      </rPr>
      <t>(bao gồm lấy ý kiến của các Sở quản lý chuyên ngành về sự cân thiết và kế hoạch đầu tư)</t>
    </r>
    <r>
      <rPr>
        <sz val="16"/>
        <color theme="1"/>
        <rFont val="Times New Roman"/>
        <family val="1"/>
      </rPr>
      <t xml:space="preserve"> ”</t>
    </r>
  </si>
  <si>
    <r>
      <t xml:space="preserve">Tại Điều 12: 
- Đề nghị điều chỉnh: “Điều 12. Đối với </t>
    </r>
    <r>
      <rPr>
        <b/>
        <sz val="16"/>
        <color theme="1"/>
        <rFont val="Times New Roman"/>
        <family val="1"/>
      </rPr>
      <t>chương trình</t>
    </r>
    <r>
      <rPr>
        <sz val="16"/>
        <color theme="1"/>
        <rFont val="Times New Roman"/>
        <family val="1"/>
      </rPr>
      <t xml:space="preserve">, dự án đầu tư công nhóm B, C (bao gồm cả các dự án sử dụng vốn từ nguồn thu hợp pháp của các cơ quan nhà nước, đơn vị sự nghiệp công lập trực thuộc trực tiếp Ủy ban nhân dân thành phố) thuộc thẩm quyền quyết định đầu tư của Chủ tịch Ủy ban nhân dân thành phố:”.
- Đề nghị điều chỉnh Điểm b Khoản 1: “Người đứng đầu các cơ quan chuyên môn về xây dựng được quy định tại Khoản 1 Điều 3 Quy định này quyết định đầu tư, quyết định điều chỉnh đối với dự án có cấu phần xây dựng và </t>
    </r>
    <r>
      <rPr>
        <b/>
        <sz val="16"/>
        <color theme="1"/>
        <rFont val="Times New Roman"/>
        <family val="1"/>
      </rPr>
      <t>chương trình đầu tư công (bao gồm quyết định điều chỉnh, bổ sung danh mục chi tiết kèm theo nhưng không làm thay đổi mục tiêu đầu tư và tăng tổng mức đầu tư theo chủ trương đầu tư đã được quyết định, sau khi quyết định điều chỉnh, bổ sung có trách nhiệm báo cáo Chủ tịch Ủy ban nhân dân thành phố.</t>
    </r>
    <r>
      <rPr>
        <sz val="16"/>
        <color theme="1"/>
        <rFont val="Times New Roman"/>
        <family val="1"/>
      </rPr>
      <t>"</t>
    </r>
  </si>
  <si>
    <r>
      <t xml:space="preserve">Thực hiện theo tại Khoản 3 Điều 84 Luật Đầu tư công: "Chủ tịch Ủy ban nhân dân cấp tỉnh được ủy quyền cho cấp phó hoặc người đứng đầu cơ quan chuyên môn quyết định đầu tư đối với dự án nhóm B, nhóm C thuộc cấp tỉnh quản lý, trừ dự án quy định tại điểm c khoản 1 Điều 35 của Luật này." Như vậy, việc ủy quyền quyết định đầu tư đối với </t>
    </r>
    <r>
      <rPr>
        <b/>
        <sz val="16"/>
        <color theme="1"/>
        <rFont val="Times New Roman"/>
        <family val="1"/>
      </rPr>
      <t>chương trình</t>
    </r>
    <r>
      <rPr>
        <sz val="16"/>
        <color theme="1"/>
        <rFont val="Times New Roman"/>
        <family val="1"/>
      </rPr>
      <t xml:space="preserve"> là chưa có cơ sở pháp lý để xem xét.</t>
    </r>
  </si>
  <si>
    <r>
      <t xml:space="preserve">Sửa đổi  nội dung tại điều 13 và bổ sung khoản 2 như sau:
Điều 13. về xử lý chuyển tiếp đối vói các dự án đầu tư nhóm B, C thực hiện trước thời điểm </t>
    </r>
    <r>
      <rPr>
        <b/>
        <sz val="16"/>
        <color theme="1"/>
        <rFont val="Times New Roman"/>
        <family val="1"/>
      </rPr>
      <t>Luật Đầu tư công 2019 có hiệu lực</t>
    </r>
    <r>
      <rPr>
        <sz val="16"/>
        <color theme="1"/>
        <rFont val="Times New Roman"/>
        <family val="1"/>
      </rPr>
      <t xml:space="preserve">
1. Đối với các dự án đầu tư nhóm B, C thực hiện trước thời điểm </t>
    </r>
    <r>
      <rPr>
        <b/>
        <sz val="16"/>
        <color theme="1"/>
        <rFont val="Times New Roman"/>
        <family val="1"/>
      </rPr>
      <t>Luật Đầu tư công 2019 có hiệu lực (ngày 01 tháng 01 năm 2020)</t>
    </r>
    <r>
      <rPr>
        <sz val="16"/>
        <color theme="1"/>
        <rFont val="Times New Roman"/>
        <family val="1"/>
      </rPr>
      <t xml:space="preserve"> không có quyết định chủ trương đầu tư thì không phải lập và trình mới chủ trương đầu tư dự án trước khi thực hiện điều chỉnh dự án; việc giao nhiệm vụ thẩm định và ủy quyền quyết định điều chỉnh dự án thực hiện theo các quy định nêu trên.
</t>
    </r>
  </si>
  <si>
    <r>
      <t xml:space="preserve">Tại Điều 13 về xử lý chuyển tiếp đối với các dự án đầu tư nhóm B, C thực hiện trước thời điểm Luật Đầu tư công năm 2014 có hiệu lực:
Đề nghị điều chỉnh: “Đối với các dự án đầu tư </t>
    </r>
    <r>
      <rPr>
        <strike/>
        <sz val="16"/>
        <color theme="1"/>
        <rFont val="Times New Roman"/>
        <family val="1"/>
      </rPr>
      <t>nhóm B, C</t>
    </r>
    <r>
      <rPr>
        <sz val="16"/>
        <color theme="1"/>
        <rFont val="Times New Roman"/>
        <family val="1"/>
      </rPr>
      <t xml:space="preserve"> thực hiện trước thời điểm Luật Đầu tư công 2014 có hiệu lực (ngày 01 tháng 01 năm 2015) không có quyết định chủ trương đầu tư thì không phải lập và trình mới chủ trương đầu tư dự án trước khi thực hiện điều chỉnh dự án; việc giao nhiệm vụ thẩm định và ủy quyền quyết định điều chỉnh dự án thực hiện theo các quy định nêu trên.”</t>
    </r>
  </si>
  <si>
    <r>
      <t>đề nghị sửa đổi Điều 13 như sau:
“Đối với các dự án đầu tư nhóm B, C thực hiện trước thời điểm Luật Đầu tư công 2014 có hiệu lực (ngày 01/01/2015) không có quyết định chủ trương đầu tư thì không phải lập và</t>
    </r>
    <r>
      <rPr>
        <b/>
        <i/>
        <sz val="16"/>
        <color theme="1"/>
        <rFont val="Times New Roman"/>
        <family val="1"/>
      </rPr>
      <t xml:space="preserve"> </t>
    </r>
    <r>
      <rPr>
        <b/>
        <sz val="16"/>
        <color theme="1"/>
        <rFont val="Times New Roman"/>
        <family val="1"/>
      </rPr>
      <t>thực hiện thủ tục trình điều chỉnh chủ trương đầu tư</t>
    </r>
    <r>
      <rPr>
        <sz val="16"/>
        <color theme="1"/>
        <rFont val="Times New Roman"/>
        <family val="1"/>
      </rPr>
      <t xml:space="preserve"> dự án trước khi thực hiện điều chỉnh dự án; việc giao nhiệm vụ thẩm định và ủy quyền quyết định điều chỉnh dự án thực hiện theo các quy định nêu trên”.</t>
    </r>
  </si>
  <si>
    <t>tiếp thu</t>
  </si>
  <si>
    <t>tiếp thu một phần</t>
  </si>
  <si>
    <t>không tiếp thu</t>
  </si>
  <si>
    <t>Sở Kế hoạch và Đầu tư đã tiếp thu ý kiến này và bổ sung nội dung tại điểm a khoản 1 Điều 6 của dự thảo Quy định. Theo đó, đối với các chương trình, dự án chưa được quy định cụ thể, Sở Kế hoạch và Đầu tư có thể tham mưu Chủ tịch Ủy ban nhân dân Thành phố giao các cơ quan chuyên môn được xác định là cơ quan được giao nhiệm vụ chuẩn bị đầu tư để lập hồ sơ thẩm định báo cáo đề xuất chủ trương đầu tư, báo cáo nghiên cứu tiền khả thi và thực hiện lập, thẩm định, phê duyệt dự toán nhiệm vụ chuẩn bị đầu tư đối với chương trình, dự án thuộc lĩnh vực do mình quản lý theo quy định tại Điều 8 Nghị định số 24/2014/NĐ-CP được sửa đổi, bổ sung theo Nghị định số 107/2020/NĐ-CP.</t>
  </si>
  <si>
    <t>Do Sở Kế hoạch và Đầu tư đã tiếp thu theo ý kiến góp ý thứ tự số 13 của Sở Tư pháp nêu trên.</t>
  </si>
  <si>
    <t>- Trước đây, tại Công văn số 177/SKHĐT-THQH ngày 12 tháng 01 năm 2021, Sở Kế hoạch và Đầu tư đề xuất cơ quan, đơn vị được giao nhiệm vụ chuẩn bị đầu tư có trách nhiệm lập, hoàn chỉnh hồ sơ đề xuất chủ trương đầu tư nên có trách nhiệm tham mưu Ủy ban nhân dân Thành phố, Ủy ban nhân dân cấp huyện trình hồ sơ đề xuất chủ trương đầu tư cho cấp có thẩm quyền quyết định chủ trương đầu tư.
- Căn cứ ý kiến góp ý của các đơn vị tại cuộc họp ngày 13 tháng 01 năm 2021, Phó Chủ tịch Ủy ban nhân dân thành phố Lê Hòa Bình đã cho chủ trương Sở Kế hoạch và Đầu tư chịu trách nhiệm tham mưu Ủy ban nhân dân Thành phố trình hồ sơ đề xuất chủ trương đầu tư cho cấp có thẩm quyền quyết định chủ trương đầu tư. Do đó, Sở Kế hoạch và Đầu tư đã cập nhật, điều chỉnh nội dung nay tại Công văn số 216/SKHĐT-THQH ngày 13 tháng 01 năm 2021.
- Tuy nhiên, việc quy định thêm bước các cơ quan, tổ chức được giao nhiệm vụ chuẩn bị đầu tư gửi hồ sơ trình quyết định chủ trương đầu tư về Sở Kế hoạch và Đầu tư để thực hiện tổng hợp, tham mưu Ủy ban nhân dân Thành phố trình Hội đồng nhân dân Thành phố sẽ có khả năng phát sinh thủ tục hành chính, ảnh hưởng đến chỉ số cải cách hành chính của Thành phố. 
- Trên cơ sở ý kiến của Sở Tư pháp tại cuộc họp ngày 18 tháng 3 năm 2020 và thực tiễn công tác điều hành trong lĩnh vực đầu tư công của Thành phố, Phó Chủ tịch Ủy ban nhân dân Thành phố Lê Hòa Bình đã chỉ đạo như sau: Các cơ quan, tổ chức được giao nhiệm vụ chuẩn bị đầu tư có trách nhiệm lập, hoàn chỉnh hồ sơ đề xuất chủ trương đầu tư và gửi về Sở Kế hoạch và Đầu tư để tổng hợp, tham mưu Ủy ban nhân dân Thành phố trình cấp có thẩm quyền quyết định chủ trương đầu tư.</t>
  </si>
  <si>
    <t xml:space="preserve">Sở Kế hoạch và Đầu tư đã tiếp và điều chỉnh, bổ sung quy định tại khoản 1 và khoản 2, theo đó:
- Sở Kế hoạch và Đầu tư đề xuất nội dung tại khoản 1 theo quy định tại khoản 3 Điều 40 Luật Đầu tư công 2019, Điều 10 Nghị định số 10/2021/NĐ-CP. Đối với dự án có cấu phần xây dựng được thực hiện theo quy định của Luật Xây dựng, cơ quan được giao nhiệm vụ chuẩn bị đầu tư có trách nhiệm lập, thẩm định và phê duyệt dự toán nhiệm vụ chuẩn bị đầu tư được quy định tại Điều 10 Nghị định số 10/2021/NĐ-CP.
- Sở Kế hoạch và Đầu tư đề xuất nội dung tại khoản 2 theo quy định tại khoản 5 Điều 40 Luật Đầu tư công 2019. Đối với dự án không có cấu phần xây dựng, Sở Kế hoạch và Đầu tư là cơ quan chuyên môn quản lý đầu tư công trực thuộc Ủy ban nhân dân Thành phố thực hiện do đó có trách nhiệm tổ chức thẩm định dự toán nhiệm vụ chuẩn bị đầu tư trên cơ sở đề xuất của các cơ quan, đơn vị được giao nhiệm vụ chuẩn bị đầu tư. Đồng thời, việc thành lập thêm Hội đồng thẩm định để thực hiện nhiệm vụ này là chưa thật sự cần thiết.
</t>
  </si>
  <si>
    <t>Sở Kế hoạch và Đầu tư đã tiếp thu mà điều chỉnh như ý kiến góp ý số thứ tự 35 của Kho Bạc Nhà nước Thành phố nêu trên.</t>
  </si>
  <si>
    <t>Do Điều này không quy định nội dung ủy quyền quyết định đầu tư đầu tư các dự án nhóm B, C của Chủ tịch Ủy ban nhân dân Thành phố</t>
  </si>
  <si>
    <t xml:space="preserve">- Theo quy định tại khoản 1 Điều 5 của Luật Đầu tư công 2019, điểm c Khoản 3 Điều 20 Nghị định 40/2020/NĐ-CP:
+ Dự án bồi thường, hỗ trợ, tái định cư, giải phóng mặt bằng được tách ra thành dự án độc lập từ dự án có cấu phần xây dựng nhóm A thì được phân loại là dự án có cấu phần xây dựng nhóm A và việc thẩm định dự án được thực hiện theo quy định của dự án có cấu phần xây dựng nêu trên;
+ Dự án bồi thường, hỗ trợ, tái định cư, giải phóng mặt bằng được tách ra thành dự án độc lập từ dự án không có cấu phần xây dựng nhóm A thì được phân loại là dự án không có cấu phần xây dựng nhóm A và việc thẩm định dự án được thực hiện theo quy định của dự án không có cấu phần xây dựng nêu trên.
</t>
  </si>
  <si>
    <r>
      <t xml:space="preserve">Tương tự như nội dung giải trình đối với ý kiến của Ban QLDA ĐTXD các công trình giao thông ở trên, theo đó Sở Kế hoạch và Đầu tư đã tiếp thu điều chỉnh nội dung tại điểm b khoản 7 Điều này của dự thảo Quy định như sau: </t>
    </r>
    <r>
      <rPr>
        <i/>
        <sz val="16"/>
        <color theme="1"/>
        <rFont val="Times New Roman"/>
        <family val="1"/>
      </rPr>
      <t>"Trường hợp phân loại là dự án không có cấu phần xây dựng: Hội đồng thẩm định các chương trình, dự án đầu tư công do Chủ tịch Ủy ban nhân dân Thành phố thành lập tổ chức thẩm định dự án bồi thường, hỗ trợ, tái định cư, giải phóng mặt bằng theo quy định."</t>
    </r>
  </si>
  <si>
    <r>
      <t xml:space="preserve">Sở Kế hoạch và Đầu tư đã tiếp thu ý kiến này và điều chỉnh các nội dung tại khoản 4 Điều 11 của dự thảo Quy định như sau: </t>
    </r>
    <r>
      <rPr>
        <i/>
        <sz val="16"/>
        <color theme="1"/>
        <rFont val="Times New Roman"/>
        <family val="1"/>
      </rPr>
      <t xml:space="preserve">"Đối với chương trình, dự án nhóm B, nhóm C sử dụng vốn đầu tư công ngân sách Thành phố không có cấu phần xây dựng: Sở Kế hoạch và Đầu tư tổ chức thẩm định các nội dung báo cáo nghiên cứu khả thi, trừ chương trình, dự án thuộc thẩm quyền thẩm định của Hội đồng thẩm định các chương trình, dự án đầu tư công do Ủy ban nhân dân Thành phố thành lập". </t>
    </r>
    <r>
      <rPr>
        <sz val="16"/>
        <color theme="1"/>
        <rFont val="Times New Roman"/>
        <family val="1"/>
      </rPr>
      <t>Theo đó, Sở Kế hoạch và Đầu tư sẽ không thực hiện thẩm định các dự án nhóm B, C không có cấu phần xây dựng trong trường hợp Ủy ban nhân dân Thành phố chỉ đạo giao Hội đồng thẩm định thực hiện thẩm định.</t>
    </r>
  </si>
  <si>
    <t>Sở Kế hoạch và Đầu tư đã tiếp thu ý kiến này và điều chỉnh nội dung tại Điều 14 của dự thảo Quy định và điều chỉnh một số nội dung phù hợp hơn so với nội dung góp ý của đơn vị.</t>
  </si>
  <si>
    <t>Sở Kế hoạch và Đầu tư đã tiếp thu ý kiến này và điều chỉnh nội dung tại điểm a khoản 2 Điều này của dự thảo Quy định và điều chỉnh một số nội dung phù hợp hơn so với nội dung góp ý của đơn vị.</t>
  </si>
  <si>
    <r>
      <t>Ban cán sự đảng Ủy ban nhân dân thành phố đã có Công văn số 461-CV/BCSĐ ngày 01/10/2020 (lưu hành theo chế độ mật) báo cáo Ban Thường vụ Thành ủy. Ban Thường vụ Thành ủy đã có Kết luận số 01-KL/TU ngày 30/11/2020 chỉ đạo như sau:</t>
    </r>
    <r>
      <rPr>
        <i/>
        <sz val="16"/>
        <color theme="1"/>
        <rFont val="Times New Roman"/>
        <family val="1"/>
      </rPr>
      <t xml:space="preserve"> "Thống nhất chủ trương ngưng thực hiện các dự án đã được phê duyệt chủ trương đầu tư nhưng chưa có quyết định đầu tư. Đề nghị tiếp tục rà soát ngưng thực hiện dự án có điều kiện xã hội hóa, tiếp tục thực hiện các dự án bức xúc cần phải thực hiện (trong danh mục các dự án đề xuất ngưng thực hiện); thực hiện các trình tự thủ tục theo đúng quy định pháp luật"</t>
    </r>
  </si>
  <si>
    <t>Sở Kế hoạch và Đầu tư đã tiếp thu ý kiến này và điều chỉnh nội dung tại điểm b khoản 2 Điều này của dự thảo Quy định.</t>
  </si>
  <si>
    <t>DANH SÁCH CÁC CƠ QUAN, ĐƠN VỊ ĐÃ CÓ VĂN BẢN GÓP Ý THEO ĐỀ NGHỊ CỦA SỞ KẾ HOẠCH VÀ ĐẦU TƯ TẠI CÔNG VĂN SỐ 9343/SKHĐT-PPP NGÀY 25 THÁNG 7 NĂM 2023</t>
  </si>
  <si>
    <t>(Đến hết ngày …. tháng 8 năm 2023)</t>
  </si>
  <si>
    <t>Sở Khoa học và Công nghệ</t>
  </si>
  <si>
    <t>Sở Công Thương</t>
  </si>
  <si>
    <t>Ban Quản lý đầu tư - xây dựng khu đô thị mới Thủ Thiêm</t>
  </si>
  <si>
    <t>Ban Quản lý các khu chế xuất và công nghiệp</t>
  </si>
  <si>
    <t>Điều 1. Phạm vi điều chỉnh</t>
  </si>
  <si>
    <t>Điều 2. Đối tượng áp dụng</t>
  </si>
  <si>
    <t>Điều 3. Nguyên tắc thực hiện nhiệm vụ, quyền hạn</t>
  </si>
  <si>
    <t>Điều 4. Cơ quan chuyên môn về các lĩnh vực đầu tư theo phương thức PPP trên địa bàn Thành phố</t>
  </si>
  <si>
    <t>Điều 5. Lập đề xuất, trình chấp thuận lập báo cáo nghiên cứu tiền khả thi</t>
  </si>
  <si>
    <t>Điều 6. Lập, thẩm định báo cáo nghiên cứu tiền khả thi</t>
  </si>
  <si>
    <t>I</t>
  </si>
  <si>
    <t>Điều 7. Công bố dự án PPP</t>
  </si>
  <si>
    <t>Điều 8. Lập, thẩm định báo cáo nghiên cứu khả thi dự án PPP</t>
  </si>
  <si>
    <t>Điều 9. Khảo sát sự quan tâm của nhà đầu tư</t>
  </si>
  <si>
    <t>Điều 10. Nhiệm vụ của các cơ quan, đơn vị trong lựa chọn nhà đầu tư</t>
  </si>
  <si>
    <t>Điều 11. Ký kết hợp đồng dự án</t>
  </si>
  <si>
    <t>Điều 12. Tổ chức bồi thường, giải phóng mặt bằng, hỗ trợ, tái định cư đối với dự án PPP</t>
  </si>
  <si>
    <t>Điều 13. Điều chỉnh chủ trương, điều chỉnh dự án PPP</t>
  </si>
  <si>
    <t>Điều 14. Dừng, chấm dứt chủ trương đầu tư, quyết định phê duyệt dự án trước khi tổ chức lựa chọn nhà đầu tư</t>
  </si>
  <si>
    <t>Điều 15. Chấm dứt Hợp đồng dự án</t>
  </si>
  <si>
    <t>Điều 16. Giám sát hoạt động đầu tư theo phương thức PPP</t>
  </si>
  <si>
    <t>II</t>
  </si>
  <si>
    <t>Ban Quản lý khu Nông nghiệp công nghệ cao</t>
  </si>
  <si>
    <t>Sở Kế hoạch và Đầu tư đã tiếp thu ý kiến này và điều chỉnh nội dung tại khoản 3 Điều 6 của dự thảo Quy định.</t>
  </si>
  <si>
    <t>Sở Kế hoạch và Đầu tư đã tiếp thu ý kiến này và điều chỉnh nội dung tại điểm g khoản 1 Điều 8 của dự thảo Quy định.</t>
  </si>
  <si>
    <t>Sở Kế hoạch và Đầu tư đã tiếp thu ý kiến này và điều chỉnh nội dung tại khoản 2 và điểm a khoản 2 Điều 8 của dự thảo Quy định.</t>
  </si>
  <si>
    <t>Sở Kế hoạch và Đầu tư đã tiếp thu ý kiến này và điều chỉnh nội dung tại điểm b khoản 1 Điều 6 của dự thảo Quy định.</t>
  </si>
  <si>
    <t>Sở Kế hoạch và Đầu tư đã tiếp thu ý kiến này và điều chỉnh nội dung tại điểm a khoản 2 Điều 8 của dự thảo Quy định.</t>
  </si>
  <si>
    <t>Đa số các đơn vị đều lựa chọn Phương án 1. Do đó, Sở Kế hoạch và Đầu tư tiếp thu ý kiến của các đơn vị và điều chỉnh nội dung tại Điều 9 của dự thảo Quy định, trong đó thống nhất chọn một phương án là Phương án 1 (giao Trung tâm Xúc tiến thương mại và đầu tư Thành phố chủ trì khảo sát).</t>
  </si>
  <si>
    <t>Sở Kế hoạch và Đầu tư đã tiếp thu ý kiến này và điều chỉnh nội dung tại Điều 9 của dự thảo Quy định, trong đó thống nhất một phương án là Phương án 1 (giao Trung tâm Xúc tiến thương mại và đầu tư Thành phố chủ trì khảo sát).</t>
  </si>
  <si>
    <t>Lĩnh vực đầu tư PPP quy định tại Điều 4 Luật PPP; khoản 5 Điều 4 Nghị quyết số 98/2023/QH15; Điều 2 Nghị định số 35/2021/NĐ-CP không có lĩnh vực Nông nghiệp Công nghệ cao. Do đó, Sở Kế hoạch và Đầu tư đề xuất không đưa nội dung này vào dự thảo Quy định.</t>
  </si>
  <si>
    <t>Ủy ban nhân dân quận Tân Phú</t>
  </si>
  <si>
    <t>Ủy ban nhân dân huyện Hóc Môn</t>
  </si>
  <si>
    <t>Ủy ban nhân dân huyện Củ Chi</t>
  </si>
  <si>
    <t>Ủy ban nhân dân quận Phú Nhuận</t>
  </si>
  <si>
    <t xml:space="preserve">Quy định xử lý vi phạm đã được Chính phủ quy định chi tiết tại Điều 85, 86 Nghị định số 35/2021/NĐ-CP ngày 29 tháng 3 năm 2021 của Chính phủ Quy định chi tiết và hướng dẫn thi hành Luật Đầu tư theo phương thức đối tác công tư. Do đó, Sở Kế hoạch và Đầu tư không quy định nội dung này trong dự thảo Quy định. </t>
  </si>
  <si>
    <t>Sở Quy hoạch - Kiến Trúc</t>
  </si>
  <si>
    <t>Ủy ban nhân dân huyện Nhà Bè</t>
  </si>
  <si>
    <t>Sở Quy hoạch - Kiến trúc</t>
  </si>
  <si>
    <r>
      <t xml:space="preserve">Sở Kế hoạch và Đầu tư không tiếp thu ý kiến này vì theo quy định tại khoản 3 Điều 21 Luật PPP: </t>
    </r>
    <r>
      <rPr>
        <i/>
        <sz val="16"/>
        <color theme="1"/>
        <rFont val="Times New Roman"/>
        <family val="1"/>
      </rPr>
      <t>"3. Chủ tịch Ủy ban nhân dân cấp tỉnh phê duyệt dự án thuộc phạm vi quản lý quy định tại khoản 2 và khoản 4 Điều 12 của Luật này."</t>
    </r>
    <r>
      <rPr>
        <sz val="16"/>
        <color theme="1"/>
        <rFont val="Times New Roman"/>
        <family val="1"/>
      </rPr>
      <t xml:space="preserve">
Do đó, trong quá trình thẩm định dự án, sẽ có trường hợp thành lập hội đồng liên ngành hoặc thành lập hội đồng thẩm định cơ sở. Để đảm bảo đầy đủ nội dung thực hiện, việc quy định như dự thảo là cần thiết.</t>
    </r>
  </si>
  <si>
    <t>Sở Nội vụ</t>
  </si>
  <si>
    <r>
      <t xml:space="preserve">Khoản 1 Điều 5 Luật PPP quy định:
</t>
    </r>
    <r>
      <rPr>
        <i/>
        <sz val="16"/>
        <color theme="1"/>
        <rFont val="Times New Roman"/>
        <family val="1"/>
      </rPr>
      <t xml:space="preserve">"1. Cơ quan có thẩm quyền bao gồm:
a) Bộ, cơ quan ngang Bộ, cơ quan thuộc Chính phủ, Cơ quan trung ương của tổ chức chính trị, Viện kiểm sát nhân dân tối cao, Tòa án nhân dân tối cao, Kiểm toán nhà nước, Văn phòng Chủ tịch nước, Văn phòng Quốc hội, cơ quan trung ương của Mặt trận Tổ quốc Việt Nam và của tổ chức chính trị - xã hội (sau đây gọi là Bộ, cơ quan trung ương);
</t>
    </r>
    <r>
      <rPr>
        <b/>
        <i/>
        <sz val="16"/>
        <color theme="1"/>
        <rFont val="Times New Roman"/>
        <family val="1"/>
      </rPr>
      <t xml:space="preserve">b) Ủy ban nhân dân cấp tỉnh;
</t>
    </r>
    <r>
      <rPr>
        <sz val="16"/>
        <color theme="1"/>
        <rFont val="Times New Roman"/>
        <family val="1"/>
      </rPr>
      <t>...</t>
    </r>
    <r>
      <rPr>
        <i/>
        <sz val="16"/>
        <color theme="1"/>
        <rFont val="Times New Roman"/>
        <family val="1"/>
      </rPr>
      <t xml:space="preserve">"
</t>
    </r>
    <r>
      <rPr>
        <sz val="16"/>
        <color theme="1"/>
        <rFont val="Times New Roman"/>
        <family val="1"/>
      </rPr>
      <t>Như vậy, cơ quan có thẩm quyền có quy định là Ủy ban nhân dân cấp tỉnh.
Đồng thời tiếp thu ý kiến của Sở Nội vụ, Sở Kế hoạch và Đầu tư đã bổ sung thuyết minh xác định "Cơ quan có thẩm quyền" trong Tờ trình trình Ủy ban nhân dân Thành phố.</t>
    </r>
  </si>
  <si>
    <t>Ban Quản lý dự án đầu tư xây dựng hạ tầng đô thị</t>
  </si>
  <si>
    <t>Ban Quản lý Khu Nam</t>
  </si>
  <si>
    <t>Ủy ban nhân dân Quận 10</t>
  </si>
  <si>
    <t>Sở Kế hoạch và Đầu tư đã tiếp thu ý kiến này và điều chỉnh nội dung khoản 4 Điều 3 của dự thảo Quy định.</t>
  </si>
  <si>
    <t>Ủy ban nhân dân quận Gò Vấp</t>
  </si>
  <si>
    <t>Sở Giao thông vận tải</t>
  </si>
  <si>
    <t>Nội dung góp ý tương tự như việc lập, thẩm định báo cáo nghiên cứu tiền khả thi. Theo đó, Sở Giao thông vận tải đề nghị bỏ cụm từ “quy định tại Điều 5 Quy định này” tại Khoản 1 Điều 8 dự thảo Quy định nhiệm vụ, quyền hạn</t>
  </si>
  <si>
    <t>TỔNG HỢP Ý KIẾN GÓP Ý CỦA CÁC CƠ QUAN, ĐƠN VỊ VÀ GIẢI TRÌNH, TIẾP THU CỦA SỞ KẾ HOẠCH VÀ ĐẦU TƯ TRONG QUÁ TRÌNH SOẠN THẢO VĂN BẢN</t>
  </si>
  <si>
    <t>Đề xuất sửa đổi, bổ sung khoản 1 Điều 5 như sau:
- Theo dự thảo: “1. Đơn vị chuẩn bị dự án trong trường hợp dự án PPP do cơ quan có thẩm quyền lập là các cơ quan chuyên môn theo lĩnh vực quản lý được quy định tại Điều 4 Quy định này”.
- Đề xuất sửa thành: “1. Đơn vị chuẩn bị dự án PPP là các Ban Quản lý dự án đầu tư xây dựng do cơ quan có thẩm quyền nêu tại khoản 1 Điều 5 Luật Đầu tư theo phương thức đối tác công tư ngày 18 tháng 6 năm 2020 (gọi tắt là Luật PPP) thành lập. Ban Quản lý dự án đầu tư xây dựng có trách nhiệm phối hợp, gửi hồ sơ cho các cơ quan chuyên môn theo lĩnh vực quản lý được quy định tại Điều 4 Quy định này trình cấp có thẩm quyền thẩm định, phê duyệt báo cáo nghiên cứu tiền khả thi dự án PPP”. 
Lý do: Các Ban Quản lý dự án đầu tư xây dựng là đơn vị quản lý dự án chuyên nghiệp, có chuyên môn, kinh nghiệm về quản lý dự án nên giao thực hiện nhiệm vụ chuẩn bị dự án PPP là phù hợp. Việc giao này cũng phù hợp với khoản 11 Điều 3 của Luật PPP. Các cơ quan chuyên môn nêu tại Điều 4 đã tham gia vào công tác thẩm định nêu tại điểm g khoản 1 Điều 8 của Quyết định này nên đề xuất không tham gia trực tiếp vào công tác lập báo cáo nghiên cứu tiền khả thi, báo cáo nghiên cứu khả thi.</t>
  </si>
  <si>
    <r>
      <t xml:space="preserve">Sở Kế hoạch và Đầu tư tiếp thu ý kiến này và điều chỉnh cụm từ </t>
    </r>
    <r>
      <rPr>
        <i/>
        <sz val="16"/>
        <color theme="1"/>
        <rFont val="Times New Roman"/>
        <family val="1"/>
      </rPr>
      <t>"khí tự nhiên hóa lỏng - LNG"</t>
    </r>
    <r>
      <rPr>
        <sz val="16"/>
        <color theme="1"/>
        <rFont val="Times New Roman"/>
        <family val="1"/>
      </rPr>
      <t xml:space="preserve"> thành </t>
    </r>
    <r>
      <rPr>
        <i/>
        <sz val="16"/>
        <color theme="1"/>
        <rFont val="Times New Roman"/>
        <family val="1"/>
      </rPr>
      <t>"khí thiên nhiên hóa lỏng - LNG"</t>
    </r>
  </si>
  <si>
    <t>Sở Kế hoạch và Đầu tư đã tiếp thu ý kiến này và điều chỉnh nội dung tại khoản 1 Điều 10 của dự thảo Quy định</t>
  </si>
  <si>
    <t>Sở Kế hoạch và Đầu tư không tiếp thu ý kiến này vì các lý do:
1. Trước đây, Sở Kế hoạch và Đầu tư là cơ quan đầu mối quản lý hoạt động đầu tư theo phương thức đối tác công tư theo hình thức đối tác công tư trên địa bàn Thành phố, tham mưu cho Ủy ban nhân dân Thành phố thực hiện trách nhiệm quản lý Nhà nước về đầu tư theo hình thức PPP (Công văn 5494/UBND-QLDA ngày 11 tháng 9 năm 2015 của Ủy ban nhân dân Thành phố).
Tuy nhiên hiện nay, Luật Đầu tư theo phương thức đối tác công tư quy định cơ quan quản lý nhà nước về đầu tư theo phương thức PPP tại địa phương là Ủy ban nhân dân cấp tỉnh (khoản 1, Điều 93), không phải Sở Kế hoạch và Đầu tư như nhận định của Sở Giao thông vận tải.
2. Các Sở ngành đối với lĩnh vực mình quản lý thực hiện ký kết hợp đồng dự án sẽ thuận lợi trong việc quản lý theo dõi, kiểm tra việc thực hiện hợp đồng.
3. Việc quy định các nội dung ủy quyền theo dự thảo nhằm đẩy mạnh thực hiện phân cấp, phân quyền trong quản lý nhà nước theo Nghị quyết số 04/NQ-CP ngày 10 tháng 01 năm 2022 của Chính phủ và Quyết định số 871/QĐ-UBND ngày 28 tháng 3 năm 2022 của Ủy ban nhân dân Thành phố.</t>
  </si>
  <si>
    <t>Đa số các đơn vị đều lựa chọn Phương án 1. Do đó, Sở Kế hoạch và Đầu tư tiếp thu ý kiến của các đơn vị và điều chỉnh nội dung tại Điều 9 của dự thảo Quy định, trong đó thống nhất chọn một phương án là Phương án 1 (giao Trung tâm Xúc tiến thương mại và đầu tư Thành phố chủ trì khảo sát).
Việc quy định trên nhằm thống nhất đầu mối thực hiện, trong quá trình khảo sát sự quan tâm của nhà đầu tư, đối với các dự án đường sắt đô thị đề nghị Ban Quản lý Đường sắt đô thị phối hợp chặt chẽ với Trung tâm Xúc tiến thương mại và đầu tư Thành phố để thực hiện.</t>
  </si>
  <si>
    <t>Đề xuất theo hướng đưa vào nhóm vấn đề xin ý kiến Ủy ban nhân dân Thành phố</t>
  </si>
  <si>
    <t>Sở Kế hoạch và Đầu tư đã tiếp thu ý kiến này và điều chỉnh nội dung tại điểm b khoản 3 Điều 5 dự thảo Quy định</t>
  </si>
  <si>
    <t>Sở Kế hoạch và Đầu tư không tiếp thu ý kiến này vì:
- Dự án PPP có quy mô nhóm C (Nghị quyết số 98/2023/QH15 ngày 24 tháng 6 năm 2023 của Quốc hội về thí điểm một số cơ chế, chính sách đặc thù phát triển Thành phố Hồ Chí Minh, cho phép Thành phố áp dụng được áp dụng đầu tư theo phương thức đối tác công tư đối với các dự án đầu tư trong lĩnh vực thể thao và văn hóa; quy mô tổng mức đầu tư tối thiểu của các dự án đầu tư trong lĩnh vực y tế, giáo dục - đào tạo, thể thao và văn hóa do Hội đồng nhân dân Thành phố quy định. Trình tại kỳ họp HĐND Thành phố tháng 9 này các ngành trên đề xuất quy mô tổng mức đầu tư tối thiểu có dự án: 5 tỷ đồng, 10 tỷ đồng, 20 tỷ đồng, 30 tỷ đồng,... do đó thuộc nhóm C.
- Thực tế việc thẩm định các dự án đầu tư công hiện nay trên địa bàn Thành phố chỉ thành lập hội đồng thẩm định đối với các dự án nhóm A, do đó Sở Kế hoạch và Đầu tư đề xuất dự án PPP nhóm A thành lập Hội đồng thẩm định cơ sở để thẩm định. Đối với các dự án nhóm B, C:
+ Sở Kế hoạch và Đầu tư là cơ quan chủ trì thẩm định báo cáo nghiên cứu tiền khả thi đối với các dự án do cơ quan có thẩm quyền lập;
+ Cơ quan chuyên môn PPP theo quy định tại Điều 4 dự thảo Quy định là cơ quan chủ trì thẩm định báo cáo nghiên cứu tiền khả thi dự án do nhà đầu tư đề xuất.</t>
  </si>
  <si>
    <t>Sở Kế hoạch và Đầu tư không tiếp thu ý kiến này vì nội dung đã được quy định cụ thể tại Điều 5 trong đó có trường hợp do cơ quan có thẩm quyền lập và nhà đầu tư đề xuất.</t>
  </si>
  <si>
    <t xml:space="preserve">Sở Kế hoạch và Đầu tư không tiếp thu ý kiến này vì trình tự quyết định chủ trương đầu tư dự án PPP theo quy định Luật PPP thì việc hoàn chỉnh hồ sơ làm cơ sở để cơ quan có thẩm quyền trình cấp có thẩm quyền quyết định chủ trương là đơn vị chuẩn bị dự án (điểm đ, khoản 4 Điều 13). </t>
  </si>
  <si>
    <t>Như giải trình trên</t>
  </si>
  <si>
    <r>
      <t xml:space="preserve">Các Ban quản lý đều là các đơn vị có chuyên môn và năng lực, có nhiều kinh nghiệm về đấu thầu, trong lựa chọn nhà đầu tư. Tuy nhiên, trước mắt Sở Kế hoạch và Đầu tư đề xuất Ủy ban nhân dân Thành phố giao các Ban quản lý </t>
    </r>
    <r>
      <rPr>
        <b/>
        <sz val="16"/>
        <color theme="1"/>
        <rFont val="Times New Roman"/>
        <family val="1"/>
      </rPr>
      <t xml:space="preserve">theo từng lĩnh vực phụ trách </t>
    </r>
    <r>
      <rPr>
        <sz val="16"/>
        <color theme="1"/>
        <rFont val="Times New Roman"/>
        <family val="1"/>
      </rPr>
      <t>như dự thảo Quy định nhằm đảm bảo tính chuyên nghiệp, chuyên môn và thuận lợi trong công tác quản lý.</t>
    </r>
  </si>
  <si>
    <t>NHÓM VẤN ĐỀ XIN Ý KIẾN TRONG QUÁ TRÌNH XÂY DỰNG VĂN BẢN</t>
  </si>
  <si>
    <t>Ghi chú</t>
  </si>
  <si>
    <t>Phụ lục 2</t>
  </si>
  <si>
    <t>Phụ lục 1</t>
  </si>
  <si>
    <r>
      <t xml:space="preserve">Sở Kế hoạch và Đầu tư tiếp thu 01 phần ý kiến của Sở Quy hoạch - Kiến trúc, đây chỉ là bước đề xuất sơ bộ để xem xét chấp thuận/không chấp thuận giao cho 01 đơn vị lập Báo cáo nghiên cứu tiền khả thi, nhằm rút ngắn thời gian thực hiện, Sở Kế hoạch đề xuất là </t>
    </r>
    <r>
      <rPr>
        <i/>
        <u/>
        <sz val="16"/>
        <color theme="1"/>
        <rFont val="Times New Roman"/>
        <family val="1"/>
      </rPr>
      <t>10 ngày làm việc.</t>
    </r>
  </si>
  <si>
    <t>Sở Kế hoạch và Đầu tư đã tiếp thu ý kiến này và điều chỉnh nội dung Điều 2 của dự thảo Quy định, trong đó bổ sung thêm đối tượng điều chỉnh là "cá nhân".</t>
  </si>
  <si>
    <r>
      <t>Đề nghị xem xét, điều chỉnh đơn vị chuẩn bị dự án PPP theo hướng giao Ban Quản lý chuyên ngành được Ủy ban nhân dân thành phố giao làm đơn vị chuẩn bị dự án PPP. Cụ thể, điều chỉnh Khoản 1 Điều 5 dự thảo Quy định nhiệm vụ, quyền hạn như sau:</t>
    </r>
    <r>
      <rPr>
        <i/>
        <sz val="16"/>
        <color theme="1"/>
        <rFont val="Times New Roman"/>
        <family val="1"/>
      </rPr>
      <t xml:space="preserve"> “1. Đơn vị chuẩn bị dự án là Ban Quản lý chuyên ngành được Ủy ban nhân dân thành phố giao nhiệm vụ lập báo cáo nghiên cứu tiền khả thi, báo cáo nghiên cứu khả thi và thực hiện các nhiệm vụ khác có liên quan.”</t>
    </r>
  </si>
  <si>
    <r>
      <t xml:space="preserve">Đề nghị bổ sung nội dung như sau vào sau Khoản 1 và trước Khoản 2 Điều 5 như sau: </t>
    </r>
    <r>
      <rPr>
        <i/>
        <sz val="16"/>
        <color theme="1"/>
        <rFont val="Times New Roman"/>
        <family val="1"/>
      </rPr>
      <t>“Cơ quan chuyên môn làm đầu mối tiếp nhận đề xuất danh mục dự án của nhà đầu tư, căn cứ chiến lược, định hướng phát triển ngành, quy hoạch được duyệt, nhu cầu cấp thiết đầu tư để rà soát theo lĩnh vực quản lý, tham mưu Ủy ban nhân dân thành phố chấp thuận chủ trương cho phép lập báo cáo nghiên cứu tiền khả thi để Sở Kế hoạch và Đầu tư tham mưu Ủy ban nhân dân thành phố có văn bản chấp thuận hoặc không chấp thuận cho nhà đầu tư lập báo cáo nghiên cứu tiền khả thi làm cơ sở thực hiện bước tiếp theo.”</t>
    </r>
  </si>
  <si>
    <r>
      <t xml:space="preserve">đề nghị điều chỉnh Khoản 2 Điều 5 thành Khoản 3 Điều 5 với nội dung được điều chỉnh như sau: </t>
    </r>
    <r>
      <rPr>
        <i/>
        <sz val="16"/>
        <color theme="1"/>
        <rFont val="Times New Roman"/>
        <family val="1"/>
      </rPr>
      <t>“Trên cơ sở văn bản chấp thuận của Ủy ban nhân dân thành phố tại mục 2 nêu trên và đề nghị được giao nhiệm vụ chuẩn bị đầu tư từ các cơ quan quy định tại Khoản 1 Điều này, Sở Kế hoạch và Đầu tư rà soát tham mưu Ủy ban nhân dân thành phố văn bản/Quyết định giao nhiệm vụ chuẩn bị dự án để thực hiện các thủ tục theo quy định.”</t>
    </r>
  </si>
  <si>
    <r>
      <t xml:space="preserve">Đề nghị điều chỉnh lại nội dung dưới đây để phù hợp với nội dung nêu tại Mục 3 nêu trên:
</t>
    </r>
    <r>
      <rPr>
        <i/>
        <sz val="16"/>
        <color theme="1"/>
        <rFont val="Times New Roman"/>
        <family val="1"/>
      </rPr>
      <t>“…a) Đối với dự án do Ủy ban nhân dân thành phố tổ chức lập:
Ủy ban nhân dân thành phố giao Ban Quản lý chuyên ngành thực hiện nhiệm vụ chuẩn bị dự án…”.</t>
    </r>
  </si>
  <si>
    <r>
      <t xml:space="preserve">- Theo dự thảo: </t>
    </r>
    <r>
      <rPr>
        <i/>
        <sz val="16"/>
        <color theme="1"/>
        <rFont val="Times New Roman"/>
        <family val="1"/>
      </rPr>
      <t>“a) Đối với dự án do Ủy ban nhân dân Thành phổ tổ chức lập: Ủy ban nhân dân Thành phố giao Cơ quan chuyên môn PPP theo quy định tại Điều 4 thực hiện nhiệm vụ chuẩn bị dự án”</t>
    </r>
    <r>
      <rPr>
        <sz val="16"/>
        <color theme="1"/>
        <rFont val="Times New Roman"/>
        <family val="1"/>
      </rPr>
      <t>.
- Đề xuất sửa thành: “a) Đối với dự án do Ủy ban nhân dân Thành phổ tổ chức lập: Ủy ban nhân dân Thành phố giao đơn vị chuẩn bị dự án PPP nêu tại Điều 5 thực hiện nhiệm vụ chuẩn bị dự án”. 
- Lý do: Điều chỉnh để phù hợp với nội dung đề xuất sửa đổi nêu tại khoản 1 Điều 5 của Quy định này.</t>
    </r>
  </si>
  <si>
    <r>
      <t xml:space="preserve">Đề nghị bổ sung thêm nội dung sau đây vào Điều 10, Điều 14 và Điều 15: </t>
    </r>
    <r>
      <rPr>
        <i/>
        <sz val="16"/>
        <color theme="1"/>
        <rFont val="Times New Roman"/>
        <family val="1"/>
      </rPr>
      <t xml:space="preserve">“Trường hợp cần thiết Ủy ban nhân dân thành phố thành lập </t>
    </r>
    <r>
      <rPr>
        <b/>
        <i/>
        <sz val="16"/>
        <color theme="1"/>
        <rFont val="Times New Roman"/>
        <family val="1"/>
      </rPr>
      <t>Nhóm Công tác liên ngành trong việc thực hiện nhiệm vụ do Ủy ban nhân dân thành phố giao</t>
    </r>
    <r>
      <rPr>
        <i/>
        <sz val="16"/>
        <color theme="1"/>
        <rFont val="Times New Roman"/>
        <family val="1"/>
      </rPr>
      <t xml:space="preserve"> (đàm phán thương thảo Hợp đồng/Phụ lục hợp đồng hoặc dừng, chấm dứt thực hiện trước thời hạn Hợp đồng PPP đã ký kết,…). Nhóm Công tác liên ngành không thực hiện chức năng, chuyên môn thay cho các Sở ngành, cơ quan đơn vị trực thuộc Ủy ban nhân dân thành phố”</t>
    </r>
    <r>
      <rPr>
        <sz val="16"/>
        <color theme="1"/>
        <rFont val="Times New Roman"/>
        <family val="1"/>
      </rPr>
      <t>.</t>
    </r>
  </si>
  <si>
    <t>Giải trình</t>
  </si>
  <si>
    <t>Nội dung tiếp thu/giải trình của Sở Kế hoạch và Đầu tư</t>
  </si>
  <si>
    <t>Sở Kế hoạch và Đầu tư không tiếp thu ý kiền này vì dự thảo đề xuất là các cơ quan chuyên môn đối với các lĩnh vực đầu tư theo phương thức PPP được quy định tại Khoản 1 Điều 4 Luật Đầu tư theo phương thức đối tác công tư và điểm a khoản 5 Điều 4 Nghị quyết số 98/2023/QH15. Các Sở ngành đối với lĩnh vực mình quản lý thực hiện ký kết hợp đồng dự án sẽ thuận lợi trong việc quản lý, theo dõi, kiểm tra việc thực hiện hợp đồng.</t>
  </si>
  <si>
    <t>Sở Kế hoạch và Đầu tư không tiếp thu ý kiến này vì theo dự thảo Quy định trong quá trình tổng hợp, tham mưu Ủy ban nhân dân Thành phố xem xét chấp thuận hoặc không chấp thuận giao lập báo cáo nghiên cứu tiền khả thi dự án PPP đã có bước ý kiến cơ quan chuyên môn PPP đối với dự án thuộc lĩnh vực quản lý về sự thiết đầu tư; sự phù hợp với quy hoạch phát triển ngành; sự phù hợp lĩnh vực và quy mô tổng mức đầu tư tối thiểu; không trùng lặp với dự án PPP đã có quyết định chủ trương đầu tư hoặc quyết định phê duyệt dự án;... Về trình tự, thủ tục, theo đề xuất của Sở Giao thông vận tải sẽ nhiều hơn 1 bước so với dự thảo Quy định.</t>
  </si>
  <si>
    <t>Như giải trình tại Điều 5, Sở Kế hoạch và Đầu tư đã điều chỉnh khoản 1 Điều 5 dự thảo Quy định theo 2 phương án xin ý kiến chỉ đạo của Ủy ban nhân dân Thành phố (Phương án 1: Ủy ban nhân dân Thành phố giao cơ quan chuyên môn PPP làm đơn vị chuẩn bị dự án; Phương án 2: Ủy ban nhân dân Thành phố giao Ban Quản lý chuyên ngành làm đơn vị chuẩn bị dự án).</t>
  </si>
  <si>
    <t xml:space="preserve">Sở Kế hoạch và Đầu tư tiếp thu ý kiến này và đã điều chỉnh khoản 1 Điều 5 dự thảo Quy định theo 2 phương án xin ý kiến chỉ đạo của Ủy ban nhân dân Thành phố (Phương án 1: Ủy ban nhân dân Thành phố giao cơ quan chuyên môn PPP làm đơn vị chuẩn bị dự án; Phương án 2: Ủy ban nhân dân Thành phố giao Ban Quản lý chuyên ngành làm đơn vị chuẩn bị dự án). </t>
  </si>
  <si>
    <t>Sở Kế hoạch và Đầu tư đã tiếp thu ý kiến này và điều chỉnh nội dung tại điểm a khoản 1 Điều 6 dự thảo Quy định.</t>
  </si>
  <si>
    <t>Sở Kế hoạch và Đầu tư tiếp thu 01 phần ý kiến này và đã điều chỉnh khoản 3 Điều 5 của dự thảo Quy định.</t>
  </si>
  <si>
    <t>Dự thảo quy định có căn cứ Nghị quyết số 98/2023/QH15, do đó phạm vi điều chỉnh có áp dụng loại Hợp đồng BT. Ngoài ra, theo quan điểm xây dựng thì dự thảo Quy định chỉ bao gồm các nội dung chưa được quy định cụ thể tại Luật Đầu tư theo phương thức đối tác công tư, Nghị quyết số 98/2023/QH15, Nghị định số 35/2021/NĐ-CP ngày 29 tháng 3 năm 2021 của Chính phủ quy định chi tiết và hướng dẫn thi hành Luật Đầu tư theo phương thức đối tác công tư và các quy định pháp luật liên quan. Trong đó tập trung làm rõ nhiệm vụ, quyền hạn của các cơ quan, đơn vị trong quản lý, thực hiện dự án đầu tư theo phương thức đối tác công tư trên địa bàn Thành phố Hồ Chí Minh. Đối với các nội dung đã được pháp luật hiện hành quy định cụ thể hoặc các nội dung không thuộc quy định pháp luật về PPP thì không thuộc phạm vi điều chỉnh của Quy định này.
Trình tự, thủ tục thực hiện các công tác liên quan đến đầu tư theo phương thức đối tác công tư (như lập, thẩm định báo cáo nghiên cứu tiền khả thi, quyết định chủ trương đầu tư, công bố dự án; lập, thẩm định báo cáo nghiên cứu khả thi, phê duyệt dự án; lựa chọn nhà đầu tư; thành lập doanh nghiệp dự án và ký kết hợp đồng dự án; triển khai thực hiện hợp đồng dự án;…) được thực hiện theo đúng quy định của Luật Đầu tư theo phương thức đối tác công tư, Nghị quyết số 98/2023/QH15, Nghị định số 35/2021/NĐ-CP ngày 29 tháng 3 năm 2021 và pháp luật khác có liên quan.</t>
  </si>
  <si>
    <t>Sở Kế hoạch và Đầu tư đã tiếp thu ý kiến này và điều chỉnh nội dung Điều 16 của dự thảo Quy định</t>
  </si>
  <si>
    <t>Như giải trình tại Điều 5, Sở Kế hoạch và Đầu tư đã điều chỉnh khoản 1 Điều 5 dự thảo Quy định theo 2 phương án xin ý kiến chỉ đạo của Ủy ban nhân dân Thành phố (Phương án 1: Ủy ban nhân dân Thành phố giao cơ quan chuyên môn PPP làm đơn vị chuẩn bị dự án; Phương án 2: Ủy ban nhân dân Thành phố giao Ban Quản lý chuyên ngành làm đơn vị chuẩn bị dự án). Khi thống nhất phương án, Sở Kế hoạch và Đầu tư sẽ điều chỉnh cho phù hợp.</t>
  </si>
  <si>
    <t>Ủy ban nhân dân huyện Bình Chánh</t>
  </si>
  <si>
    <t>Sở Kế hoạch và Đầu tư đề xuất theo các nội dung trong Mẫu số 02 (Mẫu thẩm định báo cáo nghiên cứu khả thi) Phụ lục III ban hành kèm theo Nghị định số 35/2021/NĐ-CP và tham khảo các Kế hoạch thẩm định đối với các dự án trọng điểm quốc gia mà Bộ Kế hoạch và Đầu tư đã ban hành, triển khai hoặc đang thực hiện (các nội dung này Bộ Kế hoạch và Đầu tư đều lấy ý kiến Bộ Tài chính)</t>
  </si>
  <si>
    <t>Sở Kế hoạch và Đầu tư đã gửi lấy ý kiến góp ý của Sở Tư pháp và Sở Tư pháp không có ý kiến về nội dung này.</t>
  </si>
  <si>
    <t>Sở Kế hoạch và Đầu tưtiếp thu 01 phần ý kiến này và đã điều chỉnh nội dung Điều 15 của dự thảo Quy định</t>
  </si>
  <si>
    <t>Sở Kế hoạch và Đầu tư đề xuất theo các nội dung trong Mẫu số 02 (Mẫu thẩm định báo cáo nghiên cứu khả thi) Phụ lục II ban hành kèm theo Nghị định số 35/2021/NĐ-CP và tham khảo các Kế hoạch thẩm định đối với các dự án trọng điểm quốc gia mà Bộ Kế hoạch và Đầu tư đã ban hành, triển khai hoặc đang thực hiện (các nội dung này Bộ Kế hoạch và Đầu tư đều lấy ý kiến Bộ Tài chính)</t>
  </si>
  <si>
    <t>Mẫu số 02 (Mẫu thẩm định báo cáo nghiên cứu khả thi) Phụ lục III ban hành kèm theo Nghị định số 35/2021/NĐ-CP và tham khảo các Kế hoạch thẩm định đối với các dự án trọng điểm quốc gia mà Bộ Kế hoạch và Đầu tư đã ban hành, triển khai hoặc đang thực hiện có nội dung này. Do đó, Sở Kế hoạch và Đầu tư đề xuất giữ lại theo dự thảo Quy định.</t>
  </si>
  <si>
    <t>Sở Kế hoạch và Đầu tư tiếp thu 01 phần ý kiến này và đã điều chỉnh nội dung Điều 6 của dự thảo Quy định</t>
  </si>
  <si>
    <t>Điều 17. Tổ chức thực hiện (tương ứng Điều 18 dự thảo lần 2)</t>
  </si>
  <si>
    <t>Dự thảo Quy định đã bao hàm cơ bản đầy đủ các nội dung theo ý kiến góp ý của Sở Tài chính. Ngoài ra dự thảo Quy định không quy định trách nhiệm của đơn vị tư vấn, việc lựa chọn tư vấn tùy thuộc tính chất công việc và thực hiện theo quy định của Luật PPP và pháp luật có liên quan.</t>
  </si>
  <si>
    <t xml:space="preserve">Các trường hợp Sở Tài chính đề nghị đã được thể hiện rõ trong dự thảo Quy định (không có dự án PPP quan trọng quốc gia do Luật PPP không quy định). Ngoài ra trong phạm vi điều chỉnh cũng nêu rõ trừ các dự án PPP thực hiện trên địa bàn thành phố Thủ Đức theo quy định tại điểm a Khoản 1 Điều 10 Nghị quyết số 98/2023/QH15 ngày 24 tháng 6 của Quốc hội về thí điểm cơ chế, chính sách đặc thù phát triển Thành phố Hồ Chí Minh. Thành phố Thủ Đức sẽ chủ động xây dựng quy định riêng, phù hợp với thẩm quyền và điều kiện triển khai thực tế tại địa phương.   </t>
  </si>
  <si>
    <t>Sở Xây dựng</t>
  </si>
  <si>
    <t>Sở Kế hoạch và Đầu tư đã tiếp thu ý kiến này và điều chỉnh nội dung tại điểm d khoản 3 Điều 6 của dự thảo Quy định.</t>
  </si>
  <si>
    <t>Tiếp thu</t>
  </si>
  <si>
    <t>Tiếp thu một phần</t>
  </si>
  <si>
    <t>Ban Quản lý đường sắt đô thị</t>
  </si>
  <si>
    <t>Sở Giáo dục và Đào tạo</t>
  </si>
  <si>
    <t>Ban Quản lý Khu Công nghệ cao</t>
  </si>
  <si>
    <t>Sở Du lịch</t>
  </si>
  <si>
    <t>Sở Lao động, thương binh và xã hội</t>
  </si>
  <si>
    <r>
      <t xml:space="preserve">- Điều chỉnh điểm b khoản 1.2 chương II từ </t>
    </r>
    <r>
      <rPr>
        <i/>
        <sz val="16"/>
        <color theme="1"/>
        <rFont val="Times New Roman"/>
        <family val="1"/>
      </rPr>
      <t>"Ban Quản lý đường sắt đô thị đối với dự án thuộc lĩnh vực giao thông vận tải: đường sắt"</t>
    </r>
    <r>
      <rPr>
        <sz val="16"/>
        <color theme="1"/>
        <rFont val="Times New Roman"/>
        <family val="1"/>
      </rPr>
      <t xml:space="preserve"> thành </t>
    </r>
    <r>
      <rPr>
        <i/>
        <sz val="16"/>
        <color theme="1"/>
        <rFont val="Times New Roman"/>
        <family val="1"/>
      </rPr>
      <t xml:space="preserve">"Ban Quản lý đường sắt đô thị đối với dự án thuộc lĩnh vực giao thông vận tải đường sắt đô thị".
</t>
    </r>
    <r>
      <rPr>
        <sz val="16"/>
        <color theme="1"/>
        <rFont val="Times New Roman"/>
        <family val="1"/>
      </rPr>
      <t>- Bổ sung đơn vị chuẩn bị dự án đối với các dự án do Quốc hội quyết định chủ trương đầu tư theo khoản 1 Điều 12 Luật PPP</t>
    </r>
  </si>
  <si>
    <r>
      <t xml:space="preserve">Điều chỉnh điểm a khoản 3.3 chương III: </t>
    </r>
    <r>
      <rPr>
        <i/>
        <sz val="16"/>
        <color theme="1"/>
        <rFont val="Times New Roman"/>
        <family val="1"/>
      </rPr>
      <t xml:space="preserve">"Căn cứ pháp lý để lập Báo cáo nghiên cứu khả thi: Sở Kế hoạch và Đầu tư, </t>
    </r>
    <r>
      <rPr>
        <i/>
        <strike/>
        <sz val="16"/>
        <color theme="1"/>
        <rFont val="Times New Roman"/>
        <family val="1"/>
      </rPr>
      <t>Sở Tư pháp</t>
    </r>
    <r>
      <rPr>
        <i/>
        <sz val="16"/>
        <color theme="1"/>
        <rFont val="Times New Roman"/>
        <family val="1"/>
      </rPr>
      <t>"</t>
    </r>
  </si>
  <si>
    <r>
      <t xml:space="preserve">- Điều chỉnh điểm i khoản 5.5 chương II: </t>
    </r>
    <r>
      <rPr>
        <i/>
        <sz val="16"/>
        <color theme="1"/>
        <rFont val="Times New Roman"/>
        <family val="1"/>
      </rPr>
      <t xml:space="preserve">"Hình thức lựa chọn nhà đầu tư: Sở Kế hoạch và Đầu tư, </t>
    </r>
    <r>
      <rPr>
        <i/>
        <strike/>
        <sz val="16"/>
        <color theme="1"/>
        <rFont val="Times New Roman"/>
        <family val="1"/>
      </rPr>
      <t>cơ quan chuyên môn PPP đối với dự án thuộc lĩnh vực quản lý</t>
    </r>
    <r>
      <rPr>
        <i/>
        <sz val="16"/>
        <color theme="1"/>
        <rFont val="Times New Roman"/>
        <family val="1"/>
      </rPr>
      <t xml:space="preserve">".
</t>
    </r>
    <r>
      <rPr>
        <sz val="16"/>
        <color theme="1"/>
        <rFont val="Times New Roman"/>
        <family val="1"/>
      </rPr>
      <t xml:space="preserve">- Làm rõ cơ sở pháp lý tại điểm g khoản 3.3 chương III: </t>
    </r>
    <r>
      <rPr>
        <i/>
        <sz val="16"/>
        <color theme="1"/>
        <rFont val="Times New Roman"/>
        <family val="1"/>
      </rPr>
      <t>"Sở Xây dựng chịu trách nhiệm thẩm định đối với các công trình thuộc lĩnh vực: cung cấp nước sạch, thoát nước và xử lý nước thải, xử lý chất thải; cơ sở khám chữa bệnh, y tế dự phòng, kiểm nghiệm; văn hóa, thể thao"</t>
    </r>
  </si>
  <si>
    <t>Sở Kế hoạch và Đầu tư ghi nhận, nhưng đề xuất không chỉnh sửa theo ý kiến này, lý do như sau:
- Điểm b khoản 1.2 chương II dự thảo: nội dung trong dự thảo trích dẫn từ quy định tại điểm b khoản 2 Điều 4 Quy định nhiệm vụ, quyền hạn của các cơ quan, đơn vị, cá nhân trong quản lý, thực hiện dự án đầu tư theo phương thức đối tác công tư trên địa bàn Thành phố Hồ Chí Minh (ban hành kèm theo Quyết định số 04/2024/QĐ-UBND ngày 26/01/2024 của UBND Thành phố)
- Nội dung về Đơn vị chuẩn bị dự án trong dự thảo trích dẫn từ quy định tại khoản 1 Điều 5 Quy định nhiệm vụ, quyền hạn của các cơ quan, đơn vị, cá nhân trong quản lý, thực hiện dự án đầu tư theo phương thức đối tác công tư trên địa bàn Thành phố Hồ Chí Minh (ban hành kèm theo Quyết định số 04/2024/QĐ-UBND ngày 26/01/2024 của UBND Thành phố)</t>
  </si>
  <si>
    <t>Sở Kế hoạch và Đầu tư ghi nhận, nhưng đề xuất không chỉnh sửa theo ý kiến này, lý do như sau:
- Điểm a khoản 3.3 chương III trong dự thảo được trích dẫn từ điểm a khoản 3 Điều 8 Quy định nhiệm vụ, quyền hạn của các cơ quan, đơn vị, cá nhân trong quản lý, thực hiện dự án đầu tư theo phương thức đối tác công tư trên địa bàn Thành phố Hồ Chí Minh (ban hành kèm theo Quyết định số 04/2024/QĐ-UBND ngày 26/01/2024 của UBND Thành phố)</t>
  </si>
  <si>
    <t>Sở Kế hoạch và Đầu tư ghi nhận, nhưng đề xuất không chỉnh sửa theo ý kiến này, lý do như sau:
- Về điểm i khoản 5.5 chương II dự thảo: Nội dung trong dự thảo được trích dẫn từ điểm i khoản 3 Điều 6 Quy định nhiệm vụ, quyền hạn của các cơ quan, đơn vị, cá nhân trong quản lý, thực hiện dự án đầu tư theo phương thức đối tác công tư trên địa bàn Thành phố Hồ Chí Minh (ban hành kèm theo Quyết định số 04/2024/QĐ-UBND ngày 26/01/2024 của UBND Thành phố)
-Về điểm g khoản 3.3 chương III dự thảo: Nội dung trong dự thảo được trích dẫn từ điểm g khoản 3 Điều 8 Quy định nhiệm vụ, quyền hạn của các cơ quan, đơn vị, cá nhân trong quản lý, thực hiện dự án đầu tư theo phương thức đối tác công tư trên địa bàn Thành phố Hồ Chí Minh (ban hành kèm theo Quyết định số 04/2024/QĐ-UBND ngày 26/01/2024 của UBND Thành phố)</t>
  </si>
  <si>
    <t>DANH SÁCH CÁC CƠ QUAN, ĐƠN VỊ ĐÃ CÓ VĂN BẢN GÓP Ý THEO ĐỀ NGHỊ CỦA SỞ KẾ HOẠCH VÀ ĐẦU TƯ TẠI CÔNG VĂN SỐ 7352/SKHĐT-PPP NGÀY 12 THÁNG 6 NĂM 2024</t>
  </si>
  <si>
    <t>Ủy ban nhân dân Quận 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</si>
</sst>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4"/>
      <color theme="1"/>
      <name val="Times New Roman"/>
      <family val="1"/>
    </font>
    <font>
      <b/>
      <sz val="14"/>
      <color theme="1"/>
      <name val="Times New Roman"/>
      <family val="1"/>
    </font>
    <font>
      <b/>
      <sz val="12"/>
      <color theme="1"/>
      <name val="Times New Roman"/>
      <family val="1"/>
    </font>
    <font>
      <sz val="12"/>
      <color theme="1"/>
      <name val="Times New Roman"/>
      <family val="1"/>
    </font>
    <font>
      <sz val="12"/>
      <color rgb="FF000000"/>
      <name val="Tahoma"/>
      <family val="2"/>
    </font>
    <font>
      <b/>
      <sz val="16"/>
      <color theme="1"/>
      <name val="Times New Roman"/>
      <family val="1"/>
    </font>
    <font>
      <sz val="16"/>
      <color theme="1"/>
      <name val="Times New Roman"/>
      <family val="1"/>
    </font>
    <font>
      <i/>
      <sz val="16"/>
      <color theme="1"/>
      <name val="Times New Roman"/>
      <family val="1"/>
    </font>
    <font>
      <strike/>
      <sz val="16"/>
      <color theme="1"/>
      <name val="Times New Roman"/>
      <family val="1"/>
    </font>
    <font>
      <b/>
      <i/>
      <sz val="16"/>
      <color theme="1"/>
      <name val="Times New Roman"/>
      <family val="1"/>
    </font>
    <font>
      <i/>
      <sz val="14"/>
      <color theme="1"/>
      <name val="Times New Roman"/>
      <family val="1"/>
    </font>
    <font>
      <sz val="14"/>
      <color rgb="FFFF0000"/>
      <name val="Times New Roman"/>
      <family val="1"/>
    </font>
    <font>
      <sz val="16"/>
      <color rgb="FFFF0000"/>
      <name val="Times New Roman"/>
      <family val="1"/>
    </font>
    <font>
      <i/>
      <u/>
      <sz val="16"/>
      <color theme="1"/>
      <name val="Times New Roman"/>
      <family val="1"/>
    </font>
    <font>
      <b/>
      <sz val="16"/>
      <color rgb="FFFF0000"/>
      <name val="Times New Roman"/>
      <family val="1"/>
    </font>
    <font>
      <i/>
      <strike/>
      <sz val="16"/>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hair">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120">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Fill="1" applyAlignment="1">
      <alignment vertical="center"/>
    </xf>
    <xf numFmtId="0" fontId="4" fillId="0" borderId="0" xfId="0" applyFont="1" applyAlignment="1">
      <alignment horizontal="center" wrapText="1"/>
    </xf>
    <xf numFmtId="0" fontId="4"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xf>
    <xf numFmtId="0" fontId="4" fillId="0" borderId="1" xfId="0" applyFont="1" applyFill="1" applyBorder="1" applyAlignment="1">
      <alignment vertical="center"/>
    </xf>
    <xf numFmtId="0" fontId="4"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xf>
    <xf numFmtId="0" fontId="4"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wrapText="1"/>
    </xf>
    <xf numFmtId="0" fontId="3" fillId="0" borderId="1" xfId="0" applyFont="1" applyBorder="1" applyAlignment="1">
      <alignment horizontal="center" vertical="center" wrapText="1"/>
    </xf>
    <xf numFmtId="0" fontId="5" fillId="0" borderId="0" xfId="0" applyFont="1"/>
    <xf numFmtId="3" fontId="3" fillId="0" borderId="5"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4" fillId="0" borderId="7" xfId="0" applyNumberFormat="1" applyFont="1" applyBorder="1" applyAlignment="1">
      <alignment horizontal="right" vertical="center" wrapText="1"/>
    </xf>
    <xf numFmtId="0" fontId="7" fillId="0" borderId="0" xfId="0" applyFont="1" applyAlignment="1"/>
    <xf numFmtId="0" fontId="7" fillId="0" borderId="0" xfId="0" applyFont="1" applyAlignment="1">
      <alignment wrapText="1"/>
    </xf>
    <xf numFmtId="0" fontId="7" fillId="0" borderId="0" xfId="0" applyFont="1" applyAlignment="1">
      <alignment horizontal="center" wrapText="1"/>
    </xf>
    <xf numFmtId="0" fontId="7"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left" vertical="center"/>
    </xf>
    <xf numFmtId="0" fontId="6" fillId="2" borderId="0" xfId="0" applyFont="1" applyFill="1" applyAlignment="1">
      <alignment vertical="center"/>
    </xf>
    <xf numFmtId="0" fontId="6" fillId="2" borderId="3" xfId="0" applyFont="1" applyFill="1" applyBorder="1" applyAlignment="1">
      <alignment horizontal="center" vertical="center" wrapText="1"/>
    </xf>
    <xf numFmtId="0" fontId="6" fillId="2" borderId="3" xfId="0" applyFont="1" applyFill="1" applyBorder="1" applyAlignment="1">
      <alignment horizontal="left" vertical="center"/>
    </xf>
    <xf numFmtId="0" fontId="7" fillId="2" borderId="3" xfId="0" quotePrefix="1" applyFont="1" applyFill="1" applyBorder="1" applyAlignment="1">
      <alignment vertical="center" wrapText="1"/>
    </xf>
    <xf numFmtId="0" fontId="7" fillId="2" borderId="3" xfId="0" quotePrefix="1"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0" xfId="0" applyFont="1" applyFill="1" applyAlignment="1">
      <alignment vertical="center"/>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3" xfId="0" quotePrefix="1" applyFont="1" applyBorder="1" applyAlignment="1">
      <alignment vertical="center" wrapText="1"/>
    </xf>
    <xf numFmtId="0" fontId="7" fillId="0" borderId="3" xfId="0" quotePrefix="1" applyFont="1" applyBorder="1" applyAlignment="1">
      <alignment horizontal="center" vertical="center" wrapText="1"/>
    </xf>
    <xf numFmtId="0" fontId="7" fillId="0" borderId="3" xfId="0" applyFont="1" applyBorder="1" applyAlignment="1">
      <alignment horizontal="left" vertical="center"/>
    </xf>
    <xf numFmtId="0" fontId="7" fillId="0" borderId="0" xfId="0" applyFont="1" applyAlignment="1">
      <alignment vertical="center"/>
    </xf>
    <xf numFmtId="0" fontId="7" fillId="0" borderId="3" xfId="0" quotePrefix="1" applyFont="1" applyFill="1" applyBorder="1" applyAlignment="1">
      <alignment horizontal="left" vertical="center" wrapText="1"/>
    </xf>
    <xf numFmtId="0" fontId="7" fillId="0" borderId="3" xfId="0" quotePrefix="1" applyFont="1" applyBorder="1" applyAlignment="1">
      <alignment horizontal="left" vertical="center" wrapText="1"/>
    </xf>
    <xf numFmtId="0" fontId="7" fillId="2" borderId="3" xfId="0" quotePrefix="1"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xf>
    <xf numFmtId="0" fontId="7" fillId="0" borderId="3" xfId="0" applyFont="1" applyFill="1" applyBorder="1" applyAlignment="1">
      <alignment horizontal="left" vertical="center" wrapText="1"/>
    </xf>
    <xf numFmtId="0" fontId="7"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xf>
    <xf numFmtId="0" fontId="6" fillId="0" borderId="3" xfId="0" applyFont="1" applyBorder="1" applyAlignment="1">
      <alignment horizontal="left" vertical="center"/>
    </xf>
    <xf numFmtId="0" fontId="6" fillId="2" borderId="3" xfId="0" quotePrefix="1" applyFont="1" applyFill="1" applyBorder="1" applyAlignment="1">
      <alignment vertical="center" wrapText="1"/>
    </xf>
    <xf numFmtId="0" fontId="6" fillId="2" borderId="3" xfId="0" applyFont="1" applyFill="1" applyBorder="1" applyAlignment="1">
      <alignment horizontal="left" vertical="center" wrapText="1"/>
    </xf>
    <xf numFmtId="0" fontId="6" fillId="0" borderId="3" xfId="0" applyFont="1" applyFill="1" applyBorder="1" applyAlignment="1">
      <alignment horizontal="left" vertical="center"/>
    </xf>
    <xf numFmtId="0" fontId="7" fillId="0" borderId="0" xfId="0" applyFont="1" applyFill="1" applyAlignment="1">
      <alignment vertical="center"/>
    </xf>
    <xf numFmtId="0" fontId="7" fillId="0" borderId="4" xfId="0" applyFont="1" applyBorder="1" applyAlignment="1">
      <alignment horizontal="center"/>
    </xf>
    <xf numFmtId="0" fontId="7" fillId="0" borderId="0" xfId="0" applyFont="1"/>
    <xf numFmtId="0" fontId="7" fillId="0" borderId="0" xfId="0" applyFont="1" applyAlignment="1">
      <alignment horizontal="center"/>
    </xf>
    <xf numFmtId="0" fontId="4" fillId="2" borderId="1" xfId="0" applyFont="1" applyFill="1" applyBorder="1" applyAlignment="1">
      <alignment horizontal="center" vertical="center"/>
    </xf>
    <xf numFmtId="0" fontId="4" fillId="2" borderId="1" xfId="0" applyFont="1" applyFill="1" applyBorder="1" applyAlignment="1">
      <alignment horizontal="justify" vertical="center"/>
    </xf>
    <xf numFmtId="0" fontId="1" fillId="2" borderId="0" xfId="0" applyFont="1" applyFill="1" applyAlignment="1">
      <alignment vertical="center"/>
    </xf>
    <xf numFmtId="0" fontId="4" fillId="0" borderId="1" xfId="0" applyFont="1" applyFill="1" applyBorder="1" applyAlignment="1">
      <alignment vertical="center" wrapText="1"/>
    </xf>
    <xf numFmtId="0" fontId="4" fillId="0" borderId="1" xfId="0" applyFont="1" applyFill="1" applyBorder="1" applyAlignment="1">
      <alignment horizontal="center"/>
    </xf>
    <xf numFmtId="0" fontId="12" fillId="2" borderId="0" xfId="0" applyFont="1" applyFill="1"/>
    <xf numFmtId="0" fontId="7" fillId="0" borderId="3" xfId="0" quotePrefix="1" applyFont="1" applyFill="1" applyBorder="1" applyAlignment="1">
      <alignment vertical="center" wrapText="1"/>
    </xf>
    <xf numFmtId="0" fontId="7" fillId="0" borderId="3" xfId="0" quotePrefix="1" applyFont="1" applyFill="1" applyBorder="1" applyAlignment="1">
      <alignment horizontal="center" vertical="center" wrapText="1"/>
    </xf>
    <xf numFmtId="0" fontId="7" fillId="3" borderId="3" xfId="0" quotePrefix="1" applyFont="1" applyFill="1" applyBorder="1" applyAlignment="1">
      <alignment horizontal="left" vertical="center" wrapText="1"/>
    </xf>
    <xf numFmtId="0" fontId="6" fillId="0" borderId="3"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justify" vertical="center"/>
    </xf>
    <xf numFmtId="0" fontId="4" fillId="0" borderId="0" xfId="0" applyFont="1" applyFill="1" applyBorder="1" applyAlignment="1">
      <alignment horizontal="center"/>
    </xf>
    <xf numFmtId="0" fontId="1" fillId="2" borderId="0" xfId="0" applyFont="1" applyFill="1"/>
    <xf numFmtId="0" fontId="13" fillId="2" borderId="3" xfId="0" quotePrefix="1" applyFont="1" applyFill="1" applyBorder="1" applyAlignment="1">
      <alignment vertical="center" wrapText="1"/>
    </xf>
    <xf numFmtId="0" fontId="6" fillId="0" borderId="8" xfId="0" applyFont="1" applyFill="1" applyBorder="1" applyAlignment="1">
      <alignment horizontal="center" vertical="center" wrapText="1"/>
    </xf>
    <xf numFmtId="0" fontId="7" fillId="0" borderId="8" xfId="0" quotePrefix="1" applyFont="1" applyFill="1" applyBorder="1" applyAlignment="1">
      <alignment horizontal="center" vertical="center" wrapText="1"/>
    </xf>
    <xf numFmtId="0" fontId="6" fillId="0" borderId="0" xfId="0" applyFont="1" applyFill="1" applyBorder="1" applyAlignment="1">
      <alignment horizontal="left" vertical="center"/>
    </xf>
    <xf numFmtId="0" fontId="7" fillId="0" borderId="9" xfId="0" quotePrefix="1" applyFont="1" applyFill="1" applyBorder="1" applyAlignment="1">
      <alignment vertical="center" wrapText="1"/>
    </xf>
    <xf numFmtId="0" fontId="7" fillId="0" borderId="8" xfId="0" applyFont="1" applyFill="1" applyBorder="1" applyAlignment="1">
      <alignment horizontal="left" vertical="center" wrapText="1"/>
    </xf>
    <xf numFmtId="0" fontId="7" fillId="0" borderId="1" xfId="0" applyFont="1" applyBorder="1" applyAlignment="1">
      <alignment horizont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8" xfId="0" quotePrefix="1"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 xfId="0" quotePrefix="1" applyFont="1" applyBorder="1" applyAlignment="1">
      <alignment vertical="center" wrapText="1"/>
    </xf>
    <xf numFmtId="0" fontId="7" fillId="0" borderId="4" xfId="0" applyFont="1" applyBorder="1" applyAlignment="1">
      <alignment horizontal="left" vertical="center" wrapText="1"/>
    </xf>
    <xf numFmtId="0" fontId="7" fillId="0" borderId="4" xfId="0" applyFont="1" applyFill="1" applyBorder="1" applyAlignment="1">
      <alignment horizontal="center"/>
    </xf>
    <xf numFmtId="0" fontId="7" fillId="0" borderId="4" xfId="0" applyFont="1" applyFill="1" applyBorder="1" applyAlignment="1">
      <alignment horizontal="left" vertical="center" wrapText="1"/>
    </xf>
    <xf numFmtId="0" fontId="7" fillId="0" borderId="1" xfId="0" quotePrefix="1" applyFont="1" applyFill="1" applyBorder="1" applyAlignment="1">
      <alignment vertical="center" wrapText="1"/>
    </xf>
    <xf numFmtId="0" fontId="7" fillId="0" borderId="4" xfId="0" applyFont="1" applyFill="1" applyBorder="1" applyAlignment="1">
      <alignment horizontal="center" vertical="center"/>
    </xf>
    <xf numFmtId="0" fontId="7" fillId="0" borderId="0" xfId="0" applyFont="1" applyFill="1" applyAlignment="1"/>
    <xf numFmtId="0" fontId="7" fillId="0" borderId="0" xfId="0" applyFont="1" applyFill="1"/>
    <xf numFmtId="0" fontId="7" fillId="0" borderId="1" xfId="0" applyFont="1" applyFill="1" applyBorder="1" applyAlignment="1">
      <alignment horizontal="left" vertical="center" wrapText="1"/>
    </xf>
    <xf numFmtId="0" fontId="15"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0" fontId="13" fillId="0" borderId="3" xfId="0" quotePrefix="1" applyFont="1" applyFill="1" applyBorder="1" applyAlignment="1">
      <alignment vertical="center" wrapText="1"/>
    </xf>
    <xf numFmtId="0" fontId="13" fillId="0" borderId="3" xfId="0" quotePrefix="1" applyFont="1" applyFill="1" applyBorder="1" applyAlignment="1">
      <alignment horizontal="center" vertical="center" wrapText="1"/>
    </xf>
    <xf numFmtId="0" fontId="15" fillId="0" borderId="3" xfId="0" applyFont="1" applyFill="1" applyBorder="1" applyAlignment="1">
      <alignment horizontal="left" vertical="center"/>
    </xf>
    <xf numFmtId="0" fontId="13" fillId="0" borderId="0" xfId="0" applyFont="1" applyFill="1" applyAlignment="1">
      <alignment vertical="center"/>
    </xf>
    <xf numFmtId="0" fontId="13" fillId="3" borderId="3" xfId="0" quotePrefix="1"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vertical="center" wrapText="1"/>
    </xf>
    <xf numFmtId="0" fontId="11" fillId="0" borderId="0" xfId="0" applyFont="1" applyAlignment="1">
      <alignment horizontal="center" wrapText="1"/>
    </xf>
    <xf numFmtId="0" fontId="3" fillId="0" borderId="1" xfId="0" applyFont="1" applyBorder="1" applyAlignment="1">
      <alignment horizontal="center" vertical="center" wrapText="1"/>
    </xf>
    <xf numFmtId="0" fontId="2" fillId="0" borderId="0" xfId="0" applyFont="1" applyAlignment="1">
      <alignment horizontal="center" wrapText="1"/>
    </xf>
    <xf numFmtId="0" fontId="6" fillId="0" borderId="0" xfId="0" applyFont="1" applyAlignment="1">
      <alignment horizontal="center" vertical="center" wrapText="1"/>
    </xf>
    <xf numFmtId="0" fontId="8" fillId="0" borderId="10" xfId="0"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7"/>
  <sheetViews>
    <sheetView view="pageBreakPreview" zoomScaleNormal="100" zoomScaleSheetLayoutView="100" workbookViewId="0">
      <selection activeCell="B13" sqref="B13"/>
    </sheetView>
  </sheetViews>
  <sheetFormatPr defaultColWidth="9.140625" defaultRowHeight="18.75" x14ac:dyDescent="0.3"/>
  <cols>
    <col min="1" max="1" width="7.85546875" style="2" bestFit="1" customWidth="1"/>
    <col min="2" max="2" width="59" style="1" customWidth="1"/>
    <col min="3" max="3" width="9.42578125" style="2" hidden="1" customWidth="1"/>
    <col min="4" max="4" width="12.5703125" style="18" customWidth="1"/>
    <col min="5" max="5" width="12.5703125" style="18" bestFit="1" customWidth="1"/>
    <col min="6" max="6" width="13.7109375" style="2" customWidth="1"/>
    <col min="7" max="7" width="13.85546875" style="2" customWidth="1"/>
    <col min="8" max="16384" width="9.140625" style="1"/>
  </cols>
  <sheetData>
    <row r="1" spans="1:7" x14ac:dyDescent="0.3">
      <c r="A1" s="111"/>
      <c r="B1" s="111"/>
      <c r="C1" s="111"/>
      <c r="D1" s="111"/>
      <c r="E1" s="111"/>
      <c r="F1" s="111"/>
      <c r="G1" s="111"/>
    </row>
    <row r="2" spans="1:7" s="3" customFormat="1" ht="57" customHeight="1" x14ac:dyDescent="0.3">
      <c r="A2" s="112" t="s">
        <v>362</v>
      </c>
      <c r="B2" s="112"/>
      <c r="C2" s="112"/>
      <c r="D2" s="112"/>
      <c r="E2" s="112"/>
      <c r="F2" s="112"/>
      <c r="G2" s="112"/>
    </row>
    <row r="3" spans="1:7" s="3" customFormat="1" x14ac:dyDescent="0.3">
      <c r="A3" s="113"/>
      <c r="B3" s="113"/>
      <c r="C3" s="113"/>
      <c r="D3" s="113"/>
      <c r="E3" s="113"/>
      <c r="F3" s="113"/>
      <c r="G3" s="113"/>
    </row>
    <row r="4" spans="1:7" s="3" customFormat="1" x14ac:dyDescent="0.3">
      <c r="A4" s="6"/>
      <c r="B4" s="7"/>
      <c r="C4" s="6"/>
      <c r="D4" s="13"/>
      <c r="E4" s="13"/>
      <c r="F4" s="6"/>
      <c r="G4" s="6"/>
    </row>
    <row r="5" spans="1:7" s="3" customFormat="1" x14ac:dyDescent="0.3">
      <c r="A5" s="114" t="s">
        <v>0</v>
      </c>
      <c r="B5" s="114" t="s">
        <v>5</v>
      </c>
      <c r="C5" s="22"/>
      <c r="D5" s="114" t="s">
        <v>84</v>
      </c>
      <c r="E5" s="114"/>
      <c r="F5" s="114"/>
      <c r="G5" s="114" t="s">
        <v>10</v>
      </c>
    </row>
    <row r="6" spans="1:7" s="4" customFormat="1" ht="47.25" x14ac:dyDescent="0.25">
      <c r="A6" s="114"/>
      <c r="B6" s="114"/>
      <c r="C6" s="109" t="s">
        <v>26</v>
      </c>
      <c r="D6" s="109" t="s">
        <v>9</v>
      </c>
      <c r="E6" s="109" t="s">
        <v>21</v>
      </c>
      <c r="F6" s="109" t="s">
        <v>8</v>
      </c>
      <c r="G6" s="114"/>
    </row>
    <row r="7" spans="1:7" s="4" customFormat="1" x14ac:dyDescent="0.25">
      <c r="A7" s="109"/>
      <c r="B7" s="109" t="s">
        <v>11</v>
      </c>
      <c r="C7" s="109">
        <f>COUNTA(C16:C31)</f>
        <v>0</v>
      </c>
      <c r="D7" s="109">
        <f>COUNTA(D8:D36)</f>
        <v>21</v>
      </c>
      <c r="E7" s="110">
        <f t="shared" ref="E7:F7" si="0">COUNTA(E8:E36)</f>
        <v>4</v>
      </c>
      <c r="F7" s="110">
        <f t="shared" si="0"/>
        <v>3</v>
      </c>
      <c r="G7" s="9"/>
    </row>
    <row r="8" spans="1:7" s="70" customFormat="1" ht="31.5" x14ac:dyDescent="0.25">
      <c r="A8" s="10">
        <v>1</v>
      </c>
      <c r="B8" s="11" t="s">
        <v>16</v>
      </c>
      <c r="C8" s="10"/>
      <c r="D8" s="10" t="s">
        <v>4</v>
      </c>
      <c r="E8" s="10"/>
      <c r="F8" s="10"/>
      <c r="G8" s="10"/>
    </row>
    <row r="9" spans="1:7" s="70" customFormat="1" x14ac:dyDescent="0.25">
      <c r="A9" s="10">
        <v>2</v>
      </c>
      <c r="B9" s="11" t="s">
        <v>294</v>
      </c>
      <c r="C9" s="10"/>
      <c r="D9" s="10" t="s">
        <v>4</v>
      </c>
      <c r="E9" s="10"/>
      <c r="F9" s="10"/>
      <c r="G9" s="10"/>
    </row>
    <row r="10" spans="1:7" s="70" customFormat="1" x14ac:dyDescent="0.25">
      <c r="A10" s="10">
        <v>3</v>
      </c>
      <c r="B10" s="11" t="s">
        <v>351</v>
      </c>
      <c r="C10" s="10"/>
      <c r="D10" s="10"/>
      <c r="E10" s="10"/>
      <c r="F10" s="10" t="s">
        <v>4</v>
      </c>
      <c r="G10" s="10"/>
    </row>
    <row r="11" spans="1:7" s="70" customFormat="1" x14ac:dyDescent="0.25">
      <c r="A11" s="10">
        <v>4</v>
      </c>
      <c r="B11" s="71" t="s">
        <v>353</v>
      </c>
      <c r="C11" s="10"/>
      <c r="D11" s="10"/>
      <c r="E11" s="10" t="s">
        <v>4</v>
      </c>
      <c r="F11" s="10"/>
      <c r="G11" s="10"/>
    </row>
    <row r="12" spans="1:7" s="70" customFormat="1" x14ac:dyDescent="0.25">
      <c r="A12" s="10">
        <v>5</v>
      </c>
      <c r="B12" s="71" t="s">
        <v>253</v>
      </c>
      <c r="C12" s="10"/>
      <c r="D12" s="10" t="s">
        <v>4</v>
      </c>
      <c r="E12" s="10"/>
      <c r="F12" s="10"/>
      <c r="G12" s="10"/>
    </row>
    <row r="13" spans="1:7" s="70" customFormat="1" x14ac:dyDescent="0.25">
      <c r="A13" s="10">
        <v>6</v>
      </c>
      <c r="B13" s="71" t="s">
        <v>354</v>
      </c>
      <c r="C13" s="10"/>
      <c r="D13" s="10" t="s">
        <v>4</v>
      </c>
      <c r="E13" s="10"/>
      <c r="F13" s="10"/>
      <c r="G13" s="10"/>
    </row>
    <row r="14" spans="1:7" s="70" customFormat="1" x14ac:dyDescent="0.25">
      <c r="A14" s="10">
        <v>7</v>
      </c>
      <c r="B14" s="11" t="s">
        <v>352</v>
      </c>
      <c r="C14" s="10"/>
      <c r="D14" s="10" t="s">
        <v>4</v>
      </c>
      <c r="E14" s="10"/>
      <c r="F14" s="10"/>
      <c r="G14" s="10"/>
    </row>
    <row r="15" spans="1:7" s="70" customFormat="1" x14ac:dyDescent="0.25">
      <c r="A15" s="10">
        <v>8</v>
      </c>
      <c r="B15" s="71" t="s">
        <v>252</v>
      </c>
      <c r="C15" s="10"/>
      <c r="D15" s="10"/>
      <c r="E15" s="10" t="s">
        <v>4</v>
      </c>
      <c r="F15" s="10"/>
      <c r="G15" s="10"/>
    </row>
    <row r="16" spans="1:7" s="70" customFormat="1" x14ac:dyDescent="0.25">
      <c r="A16" s="10">
        <v>9</v>
      </c>
      <c r="B16" s="71" t="s">
        <v>355</v>
      </c>
      <c r="C16" s="10"/>
      <c r="D16" s="10" t="s">
        <v>4</v>
      </c>
      <c r="E16" s="10"/>
      <c r="F16" s="10"/>
      <c r="G16" s="10"/>
    </row>
    <row r="17" spans="1:7" s="70" customFormat="1" x14ac:dyDescent="0.25">
      <c r="A17" s="10">
        <v>10</v>
      </c>
      <c r="B17" s="71" t="s">
        <v>292</v>
      </c>
      <c r="C17" s="10"/>
      <c r="D17" s="10"/>
      <c r="E17" s="10" t="s">
        <v>4</v>
      </c>
      <c r="F17" s="10"/>
      <c r="G17" s="10"/>
    </row>
    <row r="18" spans="1:7" s="70" customFormat="1" x14ac:dyDescent="0.25">
      <c r="A18" s="10">
        <v>11</v>
      </c>
      <c r="B18" s="71" t="s">
        <v>3</v>
      </c>
      <c r="C18" s="10"/>
      <c r="D18" s="10" t="s">
        <v>4</v>
      </c>
      <c r="E18" s="10"/>
      <c r="F18" s="10"/>
      <c r="G18" s="10"/>
    </row>
    <row r="19" spans="1:7" s="70" customFormat="1" x14ac:dyDescent="0.25">
      <c r="A19" s="10">
        <v>12</v>
      </c>
      <c r="B19" s="71" t="s">
        <v>288</v>
      </c>
      <c r="C19" s="10"/>
      <c r="D19" s="10"/>
      <c r="E19" s="10" t="s">
        <v>4</v>
      </c>
      <c r="F19" s="10"/>
      <c r="G19" s="10"/>
    </row>
    <row r="20" spans="1:7" s="70" customFormat="1" x14ac:dyDescent="0.25">
      <c r="A20" s="10">
        <v>13</v>
      </c>
      <c r="B20" s="71" t="s">
        <v>85</v>
      </c>
      <c r="C20" s="10"/>
      <c r="D20" s="10"/>
      <c r="E20" s="10"/>
      <c r="F20" s="10" t="s">
        <v>4</v>
      </c>
      <c r="G20" s="10"/>
    </row>
    <row r="21" spans="1:7" s="70" customFormat="1" x14ac:dyDescent="0.25">
      <c r="A21" s="10">
        <v>14</v>
      </c>
      <c r="B21" s="71" t="s">
        <v>347</v>
      </c>
      <c r="C21" s="10"/>
      <c r="D21" s="10"/>
      <c r="E21" s="10"/>
      <c r="F21" s="10" t="s">
        <v>4</v>
      </c>
      <c r="G21" s="10"/>
    </row>
    <row r="22" spans="1:7" s="81" customFormat="1" x14ac:dyDescent="0.3">
      <c r="A22" s="10">
        <v>15</v>
      </c>
      <c r="B22" s="11" t="s">
        <v>337</v>
      </c>
      <c r="C22" s="10"/>
      <c r="D22" s="10" t="s">
        <v>4</v>
      </c>
      <c r="E22" s="10"/>
      <c r="F22" s="10"/>
      <c r="G22" s="10"/>
    </row>
    <row r="23" spans="1:7" s="81" customFormat="1" x14ac:dyDescent="0.3">
      <c r="A23" s="10">
        <v>16</v>
      </c>
      <c r="B23" s="11" t="s">
        <v>285</v>
      </c>
      <c r="C23" s="10"/>
      <c r="D23" s="10" t="s">
        <v>4</v>
      </c>
      <c r="E23" s="10"/>
      <c r="F23" s="10"/>
      <c r="G23" s="10"/>
    </row>
    <row r="24" spans="1:7" s="81" customFormat="1" x14ac:dyDescent="0.3">
      <c r="A24" s="10">
        <v>17</v>
      </c>
      <c r="B24" s="11" t="s">
        <v>284</v>
      </c>
      <c r="C24" s="10"/>
      <c r="D24" s="10" t="s">
        <v>4</v>
      </c>
      <c r="E24" s="10"/>
      <c r="F24" s="10"/>
      <c r="G24" s="10"/>
    </row>
    <row r="25" spans="1:7" s="81" customFormat="1" x14ac:dyDescent="0.3">
      <c r="A25" s="10">
        <v>18</v>
      </c>
      <c r="B25" s="11" t="s">
        <v>289</v>
      </c>
      <c r="C25" s="10"/>
      <c r="D25" s="10" t="s">
        <v>4</v>
      </c>
      <c r="E25" s="10"/>
      <c r="F25" s="10"/>
      <c r="G25" s="10"/>
    </row>
    <row r="26" spans="1:7" s="81" customFormat="1" x14ac:dyDescent="0.3">
      <c r="A26" s="10">
        <v>19</v>
      </c>
      <c r="B26" s="11" t="s">
        <v>296</v>
      </c>
      <c r="C26" s="72"/>
      <c r="D26" s="10" t="s">
        <v>4</v>
      </c>
      <c r="E26" s="10"/>
      <c r="F26" s="72"/>
      <c r="G26" s="72"/>
    </row>
    <row r="27" spans="1:7" s="81" customFormat="1" x14ac:dyDescent="0.3">
      <c r="A27" s="10">
        <v>20</v>
      </c>
      <c r="B27" s="11" t="s">
        <v>64</v>
      </c>
      <c r="C27" s="72"/>
      <c r="D27" s="10" t="s">
        <v>4</v>
      </c>
      <c r="E27" s="10"/>
      <c r="F27" s="72"/>
      <c r="G27" s="72"/>
    </row>
    <row r="28" spans="1:7" s="81" customFormat="1" x14ac:dyDescent="0.3">
      <c r="A28" s="10">
        <v>21</v>
      </c>
      <c r="B28" s="11" t="s">
        <v>363</v>
      </c>
      <c r="C28" s="72"/>
      <c r="D28" s="10" t="s">
        <v>4</v>
      </c>
      <c r="E28" s="10"/>
      <c r="F28" s="72"/>
      <c r="G28" s="72"/>
    </row>
    <row r="29" spans="1:7" s="70" customFormat="1" x14ac:dyDescent="0.25">
      <c r="A29" s="10">
        <v>22</v>
      </c>
      <c r="B29" s="11" t="s">
        <v>54</v>
      </c>
      <c r="C29" s="72"/>
      <c r="D29" s="10" t="s">
        <v>4</v>
      </c>
      <c r="E29" s="10"/>
      <c r="F29" s="72"/>
      <c r="G29" s="72"/>
    </row>
    <row r="30" spans="1:7" s="70" customFormat="1" x14ac:dyDescent="0.25">
      <c r="A30" s="10">
        <v>23</v>
      </c>
      <c r="B30" s="11" t="s">
        <v>2</v>
      </c>
      <c r="C30" s="72"/>
      <c r="D30" s="10" t="s">
        <v>4</v>
      </c>
      <c r="E30" s="10"/>
      <c r="F30" s="72"/>
      <c r="G30" s="72"/>
    </row>
    <row r="31" spans="1:7" s="70" customFormat="1" x14ac:dyDescent="0.25">
      <c r="A31" s="10">
        <v>24</v>
      </c>
      <c r="B31" s="11" t="s">
        <v>88</v>
      </c>
      <c r="C31" s="72"/>
      <c r="D31" s="10" t="s">
        <v>4</v>
      </c>
      <c r="E31" s="10"/>
      <c r="F31" s="72"/>
      <c r="G31" s="72"/>
    </row>
    <row r="32" spans="1:7" s="70" customFormat="1" x14ac:dyDescent="0.25">
      <c r="A32" s="10">
        <v>25</v>
      </c>
      <c r="B32" s="11" t="s">
        <v>86</v>
      </c>
      <c r="C32" s="72"/>
      <c r="D32" s="10" t="s">
        <v>4</v>
      </c>
      <c r="E32" s="10"/>
      <c r="F32" s="72"/>
      <c r="G32" s="72"/>
    </row>
    <row r="33" spans="1:7" s="70" customFormat="1" x14ac:dyDescent="0.25">
      <c r="A33" s="10">
        <v>26</v>
      </c>
      <c r="B33" s="71" t="s">
        <v>298</v>
      </c>
      <c r="C33" s="10"/>
      <c r="D33" s="10" t="s">
        <v>4</v>
      </c>
      <c r="E33" s="10"/>
      <c r="F33" s="10"/>
      <c r="G33" s="10"/>
    </row>
    <row r="34" spans="1:7" s="70" customFormat="1" x14ac:dyDescent="0.25">
      <c r="A34" s="10">
        <v>27</v>
      </c>
      <c r="B34" s="71" t="s">
        <v>90</v>
      </c>
      <c r="C34" s="10"/>
      <c r="D34" s="10" t="s">
        <v>4</v>
      </c>
      <c r="E34" s="10"/>
      <c r="F34" s="10"/>
      <c r="G34" s="10"/>
    </row>
    <row r="35" spans="1:7" s="70" customFormat="1" x14ac:dyDescent="0.25">
      <c r="A35" s="10">
        <v>28</v>
      </c>
      <c r="B35" s="71" t="s">
        <v>283</v>
      </c>
      <c r="C35" s="10"/>
      <c r="D35" s="10" t="s">
        <v>4</v>
      </c>
      <c r="E35" s="10"/>
      <c r="F35" s="10"/>
      <c r="G35" s="10"/>
    </row>
    <row r="36" spans="1:7" s="70" customFormat="1" x14ac:dyDescent="0.25">
      <c r="A36" s="10"/>
      <c r="B36" s="71"/>
      <c r="C36" s="10"/>
      <c r="D36" s="10"/>
      <c r="E36" s="10"/>
      <c r="F36" s="10"/>
      <c r="G36" s="10"/>
    </row>
    <row r="37" spans="1:7" s="73" customFormat="1" x14ac:dyDescent="0.3">
      <c r="A37" s="78"/>
      <c r="B37" s="79"/>
      <c r="C37" s="80"/>
      <c r="D37" s="78"/>
      <c r="E37" s="78"/>
      <c r="F37" s="80"/>
      <c r="G37" s="80"/>
    </row>
  </sheetData>
  <sortState ref="A8:G33">
    <sortCondition ref="B8:B33"/>
  </sortState>
  <mergeCells count="7">
    <mergeCell ref="A1:G1"/>
    <mergeCell ref="A2:G2"/>
    <mergeCell ref="A3:G3"/>
    <mergeCell ref="A5:A6"/>
    <mergeCell ref="B5:B6"/>
    <mergeCell ref="D5:F5"/>
    <mergeCell ref="G5:G6"/>
  </mergeCells>
  <printOptions horizontalCentered="1"/>
  <pageMargins left="0.2" right="0.2" top="0.5" bottom="0.5" header="0.3" footer="0.3"/>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view="pageBreakPreview" topLeftCell="A31" zoomScaleNormal="100" zoomScaleSheetLayoutView="100" workbookViewId="0">
      <selection activeCell="B4" sqref="B4:B5"/>
    </sheetView>
  </sheetViews>
  <sheetFormatPr defaultColWidth="9.140625" defaultRowHeight="18.75" x14ac:dyDescent="0.3"/>
  <cols>
    <col min="1" max="1" width="7.85546875" style="2" bestFit="1" customWidth="1"/>
    <col min="2" max="2" width="59" style="1" customWidth="1"/>
    <col min="3" max="3" width="9.42578125" style="2" hidden="1" customWidth="1"/>
    <col min="4" max="4" width="12.5703125" style="18" customWidth="1"/>
    <col min="5" max="5" width="12.5703125" style="18" bestFit="1" customWidth="1"/>
    <col min="6" max="6" width="12.5703125" style="2" bestFit="1" customWidth="1"/>
    <col min="7" max="7" width="13.85546875" style="2" customWidth="1"/>
    <col min="8" max="16384" width="9.140625" style="1"/>
  </cols>
  <sheetData>
    <row r="1" spans="1:7" s="3" customFormat="1" ht="44.25" customHeight="1" x14ac:dyDescent="0.3">
      <c r="A1" s="115" t="s">
        <v>250</v>
      </c>
      <c r="B1" s="115"/>
      <c r="C1" s="115"/>
      <c r="D1" s="115"/>
      <c r="E1" s="115"/>
      <c r="F1" s="115"/>
      <c r="G1" s="115"/>
    </row>
    <row r="2" spans="1:7" s="3" customFormat="1" x14ac:dyDescent="0.3">
      <c r="A2" s="113" t="s">
        <v>251</v>
      </c>
      <c r="B2" s="113"/>
      <c r="C2" s="113"/>
      <c r="D2" s="113"/>
      <c r="E2" s="113"/>
      <c r="F2" s="113"/>
      <c r="G2" s="113"/>
    </row>
    <row r="3" spans="1:7" s="3" customFormat="1" x14ac:dyDescent="0.3">
      <c r="A3" s="6"/>
      <c r="B3" s="7"/>
      <c r="C3" s="6"/>
      <c r="D3" s="13"/>
      <c r="E3" s="13"/>
      <c r="F3" s="6"/>
      <c r="G3" s="6"/>
    </row>
    <row r="4" spans="1:7" s="3" customFormat="1" x14ac:dyDescent="0.3">
      <c r="A4" s="114" t="s">
        <v>0</v>
      </c>
      <c r="B4" s="114" t="s">
        <v>5</v>
      </c>
      <c r="C4" s="22"/>
      <c r="D4" s="114" t="s">
        <v>84</v>
      </c>
      <c r="E4" s="114"/>
      <c r="F4" s="114"/>
      <c r="G4" s="114" t="s">
        <v>10</v>
      </c>
    </row>
    <row r="5" spans="1:7" s="4" customFormat="1" ht="47.25" x14ac:dyDescent="0.25">
      <c r="A5" s="114"/>
      <c r="B5" s="114"/>
      <c r="C5" s="8" t="s">
        <v>26</v>
      </c>
      <c r="D5" s="8" t="s">
        <v>9</v>
      </c>
      <c r="E5" s="8" t="s">
        <v>21</v>
      </c>
      <c r="F5" s="8" t="s">
        <v>8</v>
      </c>
      <c r="G5" s="114"/>
    </row>
    <row r="6" spans="1:7" s="4" customFormat="1" x14ac:dyDescent="0.25">
      <c r="A6" s="8"/>
      <c r="B6" s="8" t="s">
        <v>11</v>
      </c>
      <c r="C6" s="8">
        <f>COUNTA(C7:C36)</f>
        <v>0</v>
      </c>
      <c r="D6" s="23">
        <f>COUNTA(D7:D42)</f>
        <v>23</v>
      </c>
      <c r="E6" s="23">
        <f>COUNTA(E7:E42)</f>
        <v>2</v>
      </c>
      <c r="F6" s="8">
        <f>COUNTA(F7:F42)</f>
        <v>11</v>
      </c>
      <c r="G6" s="9"/>
    </row>
    <row r="7" spans="1:7" s="19" customFormat="1" x14ac:dyDescent="0.25">
      <c r="A7" s="10">
        <v>1</v>
      </c>
      <c r="B7" s="17" t="s">
        <v>59</v>
      </c>
      <c r="C7" s="14"/>
      <c r="D7" s="10"/>
      <c r="E7" s="10"/>
      <c r="F7" s="10" t="s">
        <v>4</v>
      </c>
      <c r="G7" s="10"/>
    </row>
    <row r="8" spans="1:7" s="19" customFormat="1" x14ac:dyDescent="0.25">
      <c r="A8" s="10">
        <v>2</v>
      </c>
      <c r="B8" s="11" t="s">
        <v>14</v>
      </c>
      <c r="C8" s="14"/>
      <c r="D8" s="10" t="s">
        <v>4</v>
      </c>
      <c r="E8" s="10"/>
      <c r="F8" s="10"/>
      <c r="G8" s="10"/>
    </row>
    <row r="9" spans="1:7" s="19" customFormat="1" x14ac:dyDescent="0.25">
      <c r="A9" s="10">
        <v>3</v>
      </c>
      <c r="B9" s="11" t="s">
        <v>15</v>
      </c>
      <c r="C9" s="14"/>
      <c r="D9" s="14" t="s">
        <v>4</v>
      </c>
      <c r="E9" s="14"/>
      <c r="F9" s="14"/>
      <c r="G9" s="14"/>
    </row>
    <row r="10" spans="1:7" s="70" customFormat="1" ht="31.5" x14ac:dyDescent="0.25">
      <c r="A10" s="68">
        <v>4</v>
      </c>
      <c r="B10" s="69" t="s">
        <v>16</v>
      </c>
      <c r="C10" s="68"/>
      <c r="D10" s="68" t="s">
        <v>4</v>
      </c>
      <c r="E10" s="68"/>
      <c r="F10" s="68"/>
      <c r="G10" s="68"/>
    </row>
    <row r="11" spans="1:7" s="19" customFormat="1" ht="31.5" x14ac:dyDescent="0.25">
      <c r="A11" s="10">
        <v>5</v>
      </c>
      <c r="B11" s="11" t="s">
        <v>17</v>
      </c>
      <c r="C11" s="14"/>
      <c r="D11" s="14" t="s">
        <v>4</v>
      </c>
      <c r="E11" s="14"/>
      <c r="F11" s="14"/>
      <c r="G11" s="14"/>
    </row>
    <row r="12" spans="1:7" s="19" customFormat="1" x14ac:dyDescent="0.25">
      <c r="A12" s="10">
        <v>6</v>
      </c>
      <c r="B12" s="17" t="s">
        <v>57</v>
      </c>
      <c r="C12" s="14"/>
      <c r="D12" s="14"/>
      <c r="E12" s="14"/>
      <c r="F12" s="14" t="s">
        <v>4</v>
      </c>
      <c r="G12" s="14"/>
    </row>
    <row r="13" spans="1:7" s="5" customFormat="1" x14ac:dyDescent="0.25">
      <c r="A13" s="10">
        <v>7</v>
      </c>
      <c r="B13" s="11" t="s">
        <v>37</v>
      </c>
      <c r="C13" s="14"/>
      <c r="D13" s="10"/>
      <c r="E13" s="10" t="s">
        <v>4</v>
      </c>
      <c r="F13" s="10"/>
      <c r="G13" s="10"/>
    </row>
    <row r="14" spans="1:7" s="19" customFormat="1" x14ac:dyDescent="0.25">
      <c r="A14" s="10">
        <v>8</v>
      </c>
      <c r="B14" s="16" t="s">
        <v>39</v>
      </c>
      <c r="C14" s="14"/>
      <c r="D14" s="14" t="s">
        <v>4</v>
      </c>
      <c r="E14" s="14"/>
      <c r="F14" s="10"/>
      <c r="G14" s="14"/>
    </row>
    <row r="15" spans="1:7" s="19" customFormat="1" x14ac:dyDescent="0.25">
      <c r="A15" s="10">
        <v>9</v>
      </c>
      <c r="B15" s="17" t="s">
        <v>55</v>
      </c>
      <c r="C15" s="21"/>
      <c r="D15" s="14" t="s">
        <v>4</v>
      </c>
      <c r="E15" s="14"/>
      <c r="F15" s="14"/>
      <c r="G15" s="16"/>
    </row>
    <row r="16" spans="1:7" s="19" customFormat="1" x14ac:dyDescent="0.25">
      <c r="A16" s="10">
        <v>10</v>
      </c>
      <c r="B16" s="11" t="s">
        <v>18</v>
      </c>
      <c r="C16" s="14"/>
      <c r="D16" s="14"/>
      <c r="E16" s="14"/>
      <c r="F16" s="14" t="s">
        <v>4</v>
      </c>
      <c r="G16" s="14"/>
    </row>
    <row r="17" spans="1:7" s="4" customFormat="1" x14ac:dyDescent="0.25">
      <c r="A17" s="10">
        <v>11</v>
      </c>
      <c r="B17" s="15" t="s">
        <v>19</v>
      </c>
      <c r="C17" s="14"/>
      <c r="D17" s="14" t="s">
        <v>4</v>
      </c>
      <c r="E17" s="14"/>
      <c r="F17" s="10"/>
      <c r="G17" s="14"/>
    </row>
    <row r="18" spans="1:7" s="5" customFormat="1" x14ac:dyDescent="0.25">
      <c r="A18" s="10">
        <v>12</v>
      </c>
      <c r="B18" s="11" t="s">
        <v>20</v>
      </c>
      <c r="C18" s="14"/>
      <c r="D18" s="14"/>
      <c r="E18" s="14" t="s">
        <v>4</v>
      </c>
      <c r="F18" s="14"/>
      <c r="G18" s="14"/>
    </row>
    <row r="19" spans="1:7" s="5" customFormat="1" x14ac:dyDescent="0.25">
      <c r="A19" s="10">
        <v>13</v>
      </c>
      <c r="B19" s="17" t="s">
        <v>61</v>
      </c>
      <c r="C19" s="14"/>
      <c r="D19" s="10" t="s">
        <v>4</v>
      </c>
      <c r="E19" s="10"/>
      <c r="F19" s="10"/>
      <c r="G19" s="10"/>
    </row>
    <row r="20" spans="1:7" s="19" customFormat="1" x14ac:dyDescent="0.25">
      <c r="A20" s="10">
        <v>14</v>
      </c>
      <c r="B20" s="12" t="s">
        <v>23</v>
      </c>
      <c r="C20" s="10"/>
      <c r="D20" s="10"/>
      <c r="E20" s="10"/>
      <c r="F20" s="10" t="s">
        <v>4</v>
      </c>
      <c r="G20" s="10"/>
    </row>
    <row r="21" spans="1:7" s="5" customFormat="1" x14ac:dyDescent="0.25">
      <c r="A21" s="10">
        <v>15</v>
      </c>
      <c r="B21" s="11" t="s">
        <v>87</v>
      </c>
      <c r="C21" s="20"/>
      <c r="D21" s="14" t="s">
        <v>4</v>
      </c>
      <c r="E21" s="14"/>
      <c r="F21" s="20"/>
      <c r="G21" s="20"/>
    </row>
    <row r="22" spans="1:7" s="19" customFormat="1" x14ac:dyDescent="0.25">
      <c r="A22" s="10">
        <v>16</v>
      </c>
      <c r="B22" s="15" t="s">
        <v>3</v>
      </c>
      <c r="C22" s="14"/>
      <c r="D22" s="14"/>
      <c r="E22" s="14"/>
      <c r="F22" s="10" t="s">
        <v>4</v>
      </c>
      <c r="G22" s="14"/>
    </row>
    <row r="23" spans="1:7" s="5" customFormat="1" x14ac:dyDescent="0.25">
      <c r="A23" s="10">
        <v>17</v>
      </c>
      <c r="B23" s="17" t="s">
        <v>63</v>
      </c>
      <c r="C23" s="14"/>
      <c r="D23" s="10"/>
      <c r="E23" s="10"/>
      <c r="F23" s="10" t="s">
        <v>4</v>
      </c>
      <c r="G23" s="10"/>
    </row>
    <row r="24" spans="1:7" s="19" customFormat="1" x14ac:dyDescent="0.25">
      <c r="A24" s="10">
        <v>18</v>
      </c>
      <c r="B24" s="11" t="s">
        <v>44</v>
      </c>
      <c r="C24" s="14"/>
      <c r="D24" s="14"/>
      <c r="E24" s="14"/>
      <c r="F24" s="14" t="s">
        <v>4</v>
      </c>
      <c r="G24" s="14"/>
    </row>
    <row r="25" spans="1:7" s="5" customFormat="1" x14ac:dyDescent="0.25">
      <c r="A25" s="10">
        <v>19</v>
      </c>
      <c r="B25" s="11" t="s">
        <v>53</v>
      </c>
      <c r="C25" s="14"/>
      <c r="D25" s="14" t="s">
        <v>4</v>
      </c>
      <c r="E25" s="14"/>
      <c r="F25" s="14"/>
      <c r="G25" s="14"/>
    </row>
    <row r="26" spans="1:7" s="19" customFormat="1" x14ac:dyDescent="0.25">
      <c r="A26" s="10">
        <v>20</v>
      </c>
      <c r="B26" s="17" t="s">
        <v>85</v>
      </c>
      <c r="C26" s="20"/>
      <c r="D26" s="10"/>
      <c r="E26" s="10"/>
      <c r="F26" s="10" t="s">
        <v>4</v>
      </c>
      <c r="G26" s="10"/>
    </row>
    <row r="27" spans="1:7" s="19" customFormat="1" x14ac:dyDescent="0.25">
      <c r="A27" s="10">
        <v>21</v>
      </c>
      <c r="B27" s="17" t="s">
        <v>62</v>
      </c>
      <c r="C27" s="14"/>
      <c r="D27" s="10"/>
      <c r="E27" s="10"/>
      <c r="F27" s="10" t="s">
        <v>4</v>
      </c>
      <c r="G27" s="10"/>
    </row>
    <row r="28" spans="1:7" s="19" customFormat="1" x14ac:dyDescent="0.25">
      <c r="A28" s="10">
        <v>22</v>
      </c>
      <c r="B28" s="15" t="s">
        <v>24</v>
      </c>
      <c r="C28" s="14"/>
      <c r="D28" s="14"/>
      <c r="E28" s="14"/>
      <c r="F28" s="10" t="s">
        <v>4</v>
      </c>
      <c r="G28" s="14"/>
    </row>
    <row r="29" spans="1:7" s="19" customFormat="1" x14ac:dyDescent="0.25">
      <c r="A29" s="10">
        <v>23</v>
      </c>
      <c r="B29" s="17" t="s">
        <v>38</v>
      </c>
      <c r="C29" s="14"/>
      <c r="D29" s="14" t="s">
        <v>4</v>
      </c>
      <c r="E29" s="14"/>
      <c r="F29" s="10"/>
      <c r="G29" s="14"/>
    </row>
    <row r="30" spans="1:7" s="19" customFormat="1" x14ac:dyDescent="0.25">
      <c r="A30" s="10">
        <v>24</v>
      </c>
      <c r="B30" s="17" t="s">
        <v>58</v>
      </c>
      <c r="C30" s="14"/>
      <c r="D30" s="14" t="s">
        <v>4</v>
      </c>
      <c r="E30" s="14"/>
      <c r="F30" s="14"/>
      <c r="G30" s="14"/>
    </row>
    <row r="31" spans="1:7" s="19" customFormat="1" x14ac:dyDescent="0.25">
      <c r="A31" s="10">
        <v>25</v>
      </c>
      <c r="B31" s="11" t="s">
        <v>60</v>
      </c>
      <c r="C31" s="14"/>
      <c r="D31" s="10" t="s">
        <v>4</v>
      </c>
      <c r="E31" s="10"/>
      <c r="F31" s="10"/>
      <c r="G31" s="10"/>
    </row>
    <row r="32" spans="1:7" s="19" customFormat="1" x14ac:dyDescent="0.25">
      <c r="A32" s="10">
        <v>26</v>
      </c>
      <c r="B32" s="11" t="s">
        <v>27</v>
      </c>
      <c r="C32" s="10"/>
      <c r="D32" s="10" t="s">
        <v>4</v>
      </c>
      <c r="E32" s="10"/>
      <c r="F32" s="10"/>
      <c r="G32" s="10"/>
    </row>
    <row r="33" spans="1:12" s="19" customFormat="1" x14ac:dyDescent="0.25">
      <c r="A33" s="10">
        <v>27</v>
      </c>
      <c r="B33" s="17" t="s">
        <v>64</v>
      </c>
      <c r="C33" s="14"/>
      <c r="D33" s="10" t="s">
        <v>4</v>
      </c>
      <c r="E33" s="10"/>
      <c r="F33" s="10"/>
      <c r="G33" s="10"/>
    </row>
    <row r="34" spans="1:12" s="19" customFormat="1" x14ac:dyDescent="0.25">
      <c r="A34" s="10">
        <v>28</v>
      </c>
      <c r="B34" s="17" t="s">
        <v>1</v>
      </c>
      <c r="C34" s="14"/>
      <c r="D34" s="14" t="s">
        <v>4</v>
      </c>
      <c r="E34" s="14"/>
      <c r="F34" s="10"/>
      <c r="G34" s="14"/>
    </row>
    <row r="35" spans="1:12" x14ac:dyDescent="0.3">
      <c r="A35" s="10">
        <v>29</v>
      </c>
      <c r="B35" s="17" t="s">
        <v>54</v>
      </c>
      <c r="C35" s="14"/>
      <c r="D35" s="14" t="s">
        <v>4</v>
      </c>
      <c r="E35" s="14"/>
      <c r="F35" s="10"/>
      <c r="G35" s="14"/>
    </row>
    <row r="36" spans="1:12" x14ac:dyDescent="0.3">
      <c r="A36" s="10">
        <v>30</v>
      </c>
      <c r="B36" s="11" t="s">
        <v>2</v>
      </c>
      <c r="C36" s="10"/>
      <c r="D36" s="10" t="s">
        <v>4</v>
      </c>
      <c r="E36" s="10"/>
      <c r="F36" s="10"/>
      <c r="G36" s="10"/>
    </row>
    <row r="37" spans="1:12" x14ac:dyDescent="0.3">
      <c r="A37" s="10">
        <v>31</v>
      </c>
      <c r="B37" s="11" t="s">
        <v>88</v>
      </c>
      <c r="C37" s="20"/>
      <c r="D37" s="14" t="s">
        <v>4</v>
      </c>
      <c r="E37" s="14"/>
      <c r="F37" s="20"/>
      <c r="G37" s="20"/>
    </row>
    <row r="38" spans="1:12" x14ac:dyDescent="0.3">
      <c r="A38" s="10">
        <v>32</v>
      </c>
      <c r="B38" s="11" t="s">
        <v>86</v>
      </c>
      <c r="C38" s="20"/>
      <c r="D38" s="14" t="s">
        <v>4</v>
      </c>
      <c r="E38" s="14"/>
      <c r="F38" s="20"/>
      <c r="G38" s="20"/>
    </row>
    <row r="39" spans="1:12" s="5" customFormat="1" x14ac:dyDescent="0.25">
      <c r="A39" s="10">
        <v>33</v>
      </c>
      <c r="B39" s="17" t="s">
        <v>56</v>
      </c>
      <c r="C39" s="14"/>
      <c r="D39" s="14" t="s">
        <v>4</v>
      </c>
      <c r="E39" s="14"/>
      <c r="F39" s="10"/>
      <c r="G39" s="14"/>
    </row>
    <row r="40" spans="1:12" x14ac:dyDescent="0.3">
      <c r="A40" s="10">
        <v>34</v>
      </c>
      <c r="B40" s="11" t="s">
        <v>90</v>
      </c>
      <c r="C40" s="20"/>
      <c r="D40" s="14"/>
      <c r="E40" s="14"/>
      <c r="F40" s="20" t="s">
        <v>4</v>
      </c>
      <c r="G40" s="20"/>
    </row>
    <row r="41" spans="1:12" x14ac:dyDescent="0.3">
      <c r="A41" s="10">
        <v>35</v>
      </c>
      <c r="B41" s="11" t="s">
        <v>89</v>
      </c>
      <c r="C41" s="20"/>
      <c r="D41" s="14" t="s">
        <v>4</v>
      </c>
      <c r="E41" s="14"/>
      <c r="F41" s="20"/>
      <c r="G41" s="20"/>
    </row>
    <row r="42" spans="1:12" x14ac:dyDescent="0.3">
      <c r="A42" s="10">
        <v>36</v>
      </c>
      <c r="B42" s="11" t="s">
        <v>128</v>
      </c>
      <c r="C42" s="20"/>
      <c r="D42" s="14" t="s">
        <v>4</v>
      </c>
      <c r="E42" s="14"/>
      <c r="F42" s="20"/>
      <c r="G42" s="20"/>
    </row>
    <row r="45" spans="1:12" x14ac:dyDescent="0.3">
      <c r="B45" s="24" t="s">
        <v>129</v>
      </c>
      <c r="E45" s="18" t="s">
        <v>4</v>
      </c>
    </row>
    <row r="46" spans="1:12" ht="19.5" thickBot="1" x14ac:dyDescent="0.35"/>
    <row r="47" spans="1:12" ht="19.5" thickBot="1" x14ac:dyDescent="0.35">
      <c r="J47" s="25">
        <f>SUM(J48:J51)</f>
        <v>154349</v>
      </c>
      <c r="K47" s="25">
        <f>SUM(K48:K51)</f>
        <v>142174</v>
      </c>
      <c r="L47" s="25">
        <f>SUM(L48:L51)</f>
        <v>12175</v>
      </c>
    </row>
    <row r="48" spans="1:12" ht="19.5" thickBot="1" x14ac:dyDescent="0.35">
      <c r="J48" s="26">
        <v>37830</v>
      </c>
      <c r="K48" s="27">
        <v>36165</v>
      </c>
      <c r="L48" s="27">
        <f>+J48-K48</f>
        <v>1665</v>
      </c>
    </row>
    <row r="49" spans="10:12" ht="19.5" thickBot="1" x14ac:dyDescent="0.35">
      <c r="J49" s="26">
        <v>34619</v>
      </c>
      <c r="K49" s="27">
        <v>31617</v>
      </c>
      <c r="L49" s="27">
        <f>+J49-K49</f>
        <v>3002</v>
      </c>
    </row>
    <row r="50" spans="10:12" ht="19.5" thickBot="1" x14ac:dyDescent="0.35">
      <c r="J50" s="26">
        <v>39655</v>
      </c>
      <c r="K50" s="27">
        <v>36103</v>
      </c>
      <c r="L50" s="27">
        <f>+J50-K50</f>
        <v>3552</v>
      </c>
    </row>
    <row r="51" spans="10:12" ht="19.5" thickBot="1" x14ac:dyDescent="0.35">
      <c r="J51" s="26">
        <v>42245</v>
      </c>
      <c r="K51" s="27">
        <v>38289</v>
      </c>
      <c r="L51" s="27">
        <f>+J51-K51</f>
        <v>3956</v>
      </c>
    </row>
  </sheetData>
  <sortState ref="A7:G55">
    <sortCondition ref="B7:B55"/>
  </sortState>
  <mergeCells count="6">
    <mergeCell ref="A1:G1"/>
    <mergeCell ref="A2:G2"/>
    <mergeCell ref="A4:A5"/>
    <mergeCell ref="B4:B5"/>
    <mergeCell ref="D4:F4"/>
    <mergeCell ref="G4:G5"/>
  </mergeCells>
  <printOptions horizontalCentered="1"/>
  <pageMargins left="0.2" right="0.2" top="0.5" bottom="0.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8"/>
  <sheetViews>
    <sheetView tabSelected="1" zoomScale="70" zoomScaleNormal="70" zoomScaleSheetLayoutView="64" workbookViewId="0">
      <selection activeCell="C6" sqref="C6"/>
    </sheetView>
  </sheetViews>
  <sheetFormatPr defaultColWidth="9.140625" defaultRowHeight="20.25" x14ac:dyDescent="0.3"/>
  <cols>
    <col min="1" max="1" width="4.28515625" style="67" customWidth="1"/>
    <col min="2" max="2" width="26" style="31" customWidth="1"/>
    <col min="3" max="3" width="112.5703125" style="67" customWidth="1"/>
    <col min="4" max="4" width="8.5703125" style="67" customWidth="1"/>
    <col min="5" max="5" width="10" style="67" customWidth="1"/>
    <col min="6" max="6" width="9.5703125" style="67" customWidth="1"/>
    <col min="7" max="7" width="111.5703125" style="30" customWidth="1"/>
    <col min="8" max="8" width="0" style="28" hidden="1" customWidth="1"/>
    <col min="9" max="9" width="4.28515625" style="28" hidden="1" customWidth="1"/>
    <col min="10" max="16384" width="9.140625" style="66"/>
  </cols>
  <sheetData>
    <row r="1" spans="1:9" ht="29.25" customHeight="1" x14ac:dyDescent="0.3">
      <c r="A1" s="118"/>
      <c r="B1" s="118"/>
      <c r="C1" s="118"/>
      <c r="D1" s="118"/>
      <c r="E1" s="118"/>
      <c r="F1" s="118"/>
      <c r="G1" s="118"/>
    </row>
    <row r="2" spans="1:9" s="29" customFormat="1" ht="36" customHeight="1" x14ac:dyDescent="0.3">
      <c r="A2" s="116" t="s">
        <v>301</v>
      </c>
      <c r="B2" s="116"/>
      <c r="C2" s="116"/>
      <c r="D2" s="116"/>
      <c r="E2" s="116"/>
      <c r="F2" s="116"/>
      <c r="G2" s="116"/>
      <c r="H2" s="28"/>
      <c r="I2" s="28"/>
    </row>
    <row r="3" spans="1:9" s="29" customFormat="1" ht="29.25" customHeight="1" x14ac:dyDescent="0.3">
      <c r="A3" s="117"/>
      <c r="B3" s="117"/>
      <c r="C3" s="117"/>
      <c r="D3" s="117"/>
      <c r="E3" s="117"/>
      <c r="F3" s="117"/>
      <c r="G3" s="117"/>
      <c r="H3" s="28"/>
      <c r="I3" s="28"/>
    </row>
    <row r="4" spans="1:9" s="34" customFormat="1" ht="136.5" customHeight="1" x14ac:dyDescent="0.25">
      <c r="A4" s="32" t="s">
        <v>0</v>
      </c>
      <c r="B4" s="32" t="s">
        <v>12</v>
      </c>
      <c r="C4" s="32" t="s">
        <v>13</v>
      </c>
      <c r="D4" s="32" t="s">
        <v>349</v>
      </c>
      <c r="E4" s="32" t="s">
        <v>350</v>
      </c>
      <c r="F4" s="32" t="s">
        <v>326</v>
      </c>
      <c r="G4" s="32" t="s">
        <v>327</v>
      </c>
      <c r="H4" s="33" t="s">
        <v>130</v>
      </c>
      <c r="I4" s="33" t="s">
        <v>132</v>
      </c>
    </row>
    <row r="5" spans="1:9" s="38" customFormat="1" x14ac:dyDescent="0.25">
      <c r="A5" s="35"/>
      <c r="B5" s="37" t="s">
        <v>11</v>
      </c>
      <c r="C5" s="36"/>
      <c r="D5" s="35"/>
      <c r="E5" s="35"/>
      <c r="F5" s="35"/>
      <c r="G5" s="35"/>
      <c r="H5" s="37"/>
      <c r="I5" s="37"/>
    </row>
    <row r="6" spans="1:9" s="50" customFormat="1" ht="243" x14ac:dyDescent="0.25">
      <c r="A6" s="45">
        <v>1</v>
      </c>
      <c r="B6" s="46" t="s">
        <v>351</v>
      </c>
      <c r="C6" s="47" t="s">
        <v>356</v>
      </c>
      <c r="D6" s="48"/>
      <c r="E6" s="48"/>
      <c r="F6" s="48" t="s">
        <v>4</v>
      </c>
      <c r="G6" s="52" t="s">
        <v>359</v>
      </c>
      <c r="H6" s="49">
        <v>1</v>
      </c>
      <c r="I6" s="49"/>
    </row>
    <row r="7" spans="1:9" s="50" customFormat="1" ht="121.5" x14ac:dyDescent="0.25">
      <c r="A7" s="45">
        <v>2</v>
      </c>
      <c r="B7" s="46" t="s">
        <v>85</v>
      </c>
      <c r="C7" s="47" t="s">
        <v>357</v>
      </c>
      <c r="D7" s="48"/>
      <c r="E7" s="48"/>
      <c r="F7" s="48" t="s">
        <v>4</v>
      </c>
      <c r="G7" s="52" t="s">
        <v>360</v>
      </c>
      <c r="H7" s="49">
        <v>1</v>
      </c>
      <c r="I7" s="49"/>
    </row>
    <row r="8" spans="1:9" s="50" customFormat="1" ht="243" x14ac:dyDescent="0.25">
      <c r="A8" s="45">
        <v>3</v>
      </c>
      <c r="B8" s="46" t="s">
        <v>347</v>
      </c>
      <c r="C8" s="47" t="s">
        <v>358</v>
      </c>
      <c r="D8" s="48"/>
      <c r="E8" s="48"/>
      <c r="F8" s="48" t="s">
        <v>4</v>
      </c>
      <c r="G8" s="52" t="s">
        <v>361</v>
      </c>
      <c r="H8" s="49"/>
      <c r="I8" s="49"/>
    </row>
  </sheetData>
  <sortState ref="A27:I94">
    <sortCondition ref="B27:B94"/>
  </sortState>
  <mergeCells count="3">
    <mergeCell ref="A2:G2"/>
    <mergeCell ref="A3:G3"/>
    <mergeCell ref="A1:G1"/>
  </mergeCells>
  <printOptions horizontalCentered="1"/>
  <pageMargins left="0.2" right="0.2" top="0.5" bottom="0.3" header="0.3" footer="0.3"/>
  <pageSetup paperSize="9" scale="50"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3"/>
  <sheetViews>
    <sheetView topLeftCell="A2" zoomScale="50" zoomScaleNormal="50" zoomScaleSheetLayoutView="64" workbookViewId="0">
      <selection activeCell="C82" sqref="C82"/>
    </sheetView>
  </sheetViews>
  <sheetFormatPr defaultColWidth="9.140625" defaultRowHeight="20.25" x14ac:dyDescent="0.3"/>
  <cols>
    <col min="1" max="1" width="4.28515625" style="67" customWidth="1"/>
    <col min="2" max="2" width="26" style="31" customWidth="1"/>
    <col min="3" max="3" width="188.85546875" style="67" customWidth="1"/>
    <col min="4" max="4" width="8.5703125" style="67" customWidth="1"/>
    <col min="5" max="5" width="10" style="67" customWidth="1"/>
    <col min="6" max="6" width="9.5703125" style="67" customWidth="1"/>
    <col min="7" max="7" width="111.5703125" style="30" customWidth="1"/>
    <col min="8" max="8" width="0" style="28" hidden="1" customWidth="1"/>
    <col min="9" max="9" width="4.28515625" style="28" hidden="1" customWidth="1"/>
    <col min="10" max="16384" width="9.140625" style="66"/>
  </cols>
  <sheetData>
    <row r="1" spans="1:9" ht="29.25" hidden="1" customHeight="1" x14ac:dyDescent="0.3">
      <c r="A1" s="118" t="s">
        <v>317</v>
      </c>
      <c r="B1" s="118"/>
      <c r="C1" s="118"/>
      <c r="D1" s="118"/>
      <c r="E1" s="118"/>
      <c r="F1" s="118"/>
      <c r="G1" s="118"/>
    </row>
    <row r="2" spans="1:9" s="29" customFormat="1" ht="36" customHeight="1" x14ac:dyDescent="0.3">
      <c r="A2" s="116" t="s">
        <v>301</v>
      </c>
      <c r="B2" s="116"/>
      <c r="C2" s="116"/>
      <c r="D2" s="116"/>
      <c r="E2" s="116"/>
      <c r="F2" s="116"/>
      <c r="G2" s="116"/>
      <c r="H2" s="28"/>
      <c r="I2" s="28"/>
    </row>
    <row r="3" spans="1:9" s="29" customFormat="1" ht="29.25" customHeight="1" x14ac:dyDescent="0.3">
      <c r="A3" s="117">
        <f>'DS góp ý'!A3:G3</f>
        <v>0</v>
      </c>
      <c r="B3" s="117"/>
      <c r="C3" s="117"/>
      <c r="D3" s="117"/>
      <c r="E3" s="117"/>
      <c r="F3" s="117"/>
      <c r="G3" s="117"/>
      <c r="H3" s="28"/>
      <c r="I3" s="28"/>
    </row>
    <row r="4" spans="1:9" s="34" customFormat="1" ht="136.5" customHeight="1" x14ac:dyDescent="0.25">
      <c r="A4" s="32" t="s">
        <v>0</v>
      </c>
      <c r="B4" s="32" t="s">
        <v>12</v>
      </c>
      <c r="C4" s="32" t="s">
        <v>13</v>
      </c>
      <c r="D4" s="32" t="s">
        <v>6</v>
      </c>
      <c r="E4" s="32" t="s">
        <v>151</v>
      </c>
      <c r="F4" s="32" t="s">
        <v>326</v>
      </c>
      <c r="G4" s="32" t="s">
        <v>327</v>
      </c>
      <c r="H4" s="33" t="s">
        <v>130</v>
      </c>
      <c r="I4" s="33" t="s">
        <v>132</v>
      </c>
    </row>
    <row r="5" spans="1:9" s="38" customFormat="1" x14ac:dyDescent="0.25">
      <c r="A5" s="35" t="s">
        <v>262</v>
      </c>
      <c r="B5" s="37" t="s">
        <v>149</v>
      </c>
      <c r="C5" s="36"/>
      <c r="D5" s="35">
        <f>COUNTA(D6:D93)</f>
        <v>23</v>
      </c>
      <c r="E5" s="35">
        <f t="shared" ref="E5:F5" si="0">COUNTA(E6:E93)</f>
        <v>10</v>
      </c>
      <c r="F5" s="35">
        <f t="shared" si="0"/>
        <v>23</v>
      </c>
      <c r="G5" s="35"/>
      <c r="H5" s="37"/>
      <c r="I5" s="37"/>
    </row>
    <row r="6" spans="1:9" s="44" customFormat="1" x14ac:dyDescent="0.25">
      <c r="A6" s="39"/>
      <c r="B6" s="40" t="s">
        <v>256</v>
      </c>
      <c r="C6" s="41"/>
      <c r="D6" s="42"/>
      <c r="E6" s="42"/>
      <c r="F6" s="42"/>
      <c r="G6" s="43"/>
      <c r="H6" s="40" t="s">
        <v>135</v>
      </c>
      <c r="I6" s="40"/>
    </row>
    <row r="7" spans="1:9" s="50" customFormat="1" ht="409.5" customHeight="1" x14ac:dyDescent="0.25">
      <c r="A7" s="45"/>
      <c r="B7" s="46" t="s">
        <v>85</v>
      </c>
      <c r="C7" s="47"/>
      <c r="D7" s="48"/>
      <c r="E7" s="48"/>
      <c r="F7" s="48" t="s">
        <v>4</v>
      </c>
      <c r="G7" s="56" t="s">
        <v>334</v>
      </c>
      <c r="H7" s="49">
        <v>1</v>
      </c>
      <c r="I7" s="49"/>
    </row>
    <row r="8" spans="1:9" s="50" customFormat="1" ht="253.5" customHeight="1" x14ac:dyDescent="0.25">
      <c r="A8" s="45"/>
      <c r="B8" s="46" t="s">
        <v>76</v>
      </c>
      <c r="C8" s="47"/>
      <c r="D8" s="48"/>
      <c r="E8" s="48"/>
      <c r="F8" s="48" t="s">
        <v>4</v>
      </c>
      <c r="G8" s="56" t="s">
        <v>346</v>
      </c>
      <c r="H8" s="49"/>
      <c r="I8" s="49"/>
    </row>
    <row r="9" spans="1:9" s="44" customFormat="1" ht="27" customHeight="1" x14ac:dyDescent="0.25">
      <c r="A9" s="39"/>
      <c r="B9" s="40" t="s">
        <v>257</v>
      </c>
      <c r="C9" s="41"/>
      <c r="D9" s="42"/>
      <c r="E9" s="42"/>
      <c r="F9" s="42"/>
      <c r="G9" s="43"/>
      <c r="H9" s="40" t="s">
        <v>135</v>
      </c>
      <c r="I9" s="40"/>
    </row>
    <row r="10" spans="1:9" s="50" customFormat="1" ht="181.5" customHeight="1" x14ac:dyDescent="0.25">
      <c r="A10" s="45"/>
      <c r="B10" s="46" t="s">
        <v>85</v>
      </c>
      <c r="C10" s="47"/>
      <c r="D10" s="48" t="s">
        <v>4</v>
      </c>
      <c r="E10" s="48"/>
      <c r="F10" s="48"/>
      <c r="G10" s="52" t="s">
        <v>319</v>
      </c>
      <c r="H10" s="49"/>
      <c r="I10" s="49"/>
    </row>
    <row r="11" spans="1:9" s="44" customFormat="1" ht="25.5" customHeight="1" x14ac:dyDescent="0.25">
      <c r="A11" s="39"/>
      <c r="B11" s="40" t="s">
        <v>258</v>
      </c>
      <c r="C11" s="41"/>
      <c r="D11" s="42"/>
      <c r="E11" s="42"/>
      <c r="F11" s="42"/>
      <c r="G11" s="43"/>
      <c r="H11" s="40" t="s">
        <v>136</v>
      </c>
      <c r="I11" s="40"/>
    </row>
    <row r="12" spans="1:9" s="50" customFormat="1" ht="190.5" customHeight="1" x14ac:dyDescent="0.25">
      <c r="A12" s="45"/>
      <c r="B12" s="46" t="s">
        <v>3</v>
      </c>
      <c r="C12" s="47"/>
      <c r="D12" s="48" t="s">
        <v>4</v>
      </c>
      <c r="E12" s="48"/>
      <c r="F12" s="48"/>
      <c r="G12" s="51" t="s">
        <v>297</v>
      </c>
      <c r="H12" s="49">
        <v>3</v>
      </c>
      <c r="I12" s="49">
        <v>1</v>
      </c>
    </row>
    <row r="13" spans="1:9" s="64" customFormat="1" ht="190.5" customHeight="1" x14ac:dyDescent="0.25">
      <c r="A13" s="58"/>
      <c r="B13" s="56" t="s">
        <v>299</v>
      </c>
      <c r="C13" s="74"/>
      <c r="D13" s="75"/>
      <c r="E13" s="75"/>
      <c r="F13" s="75" t="s">
        <v>4</v>
      </c>
      <c r="G13" s="51" t="s">
        <v>328</v>
      </c>
      <c r="H13" s="59"/>
      <c r="I13" s="59"/>
    </row>
    <row r="14" spans="1:9" s="64" customFormat="1" ht="202.5" customHeight="1" x14ac:dyDescent="0.25">
      <c r="A14" s="58"/>
      <c r="B14" s="56" t="s">
        <v>76</v>
      </c>
      <c r="C14" s="74"/>
      <c r="D14" s="75"/>
      <c r="E14" s="75"/>
      <c r="F14" s="75" t="s">
        <v>4</v>
      </c>
      <c r="G14" s="51" t="s">
        <v>345</v>
      </c>
      <c r="H14" s="59"/>
      <c r="I14" s="59"/>
    </row>
    <row r="15" spans="1:9" s="44" customFormat="1" x14ac:dyDescent="0.25">
      <c r="A15" s="39"/>
      <c r="B15" s="40" t="s">
        <v>259</v>
      </c>
      <c r="C15" s="41"/>
      <c r="D15" s="42"/>
      <c r="E15" s="42"/>
      <c r="F15" s="42"/>
      <c r="G15" s="53"/>
      <c r="H15" s="40" t="s">
        <v>137</v>
      </c>
      <c r="I15" s="40"/>
    </row>
    <row r="16" spans="1:9" s="50" customFormat="1" ht="40.5" x14ac:dyDescent="0.25">
      <c r="A16" s="45"/>
      <c r="B16" s="46" t="s">
        <v>160</v>
      </c>
      <c r="C16" s="47"/>
      <c r="D16" s="48"/>
      <c r="E16" s="48"/>
      <c r="F16" s="48"/>
      <c r="G16" s="51"/>
      <c r="H16" s="49">
        <v>4</v>
      </c>
      <c r="I16" s="49"/>
    </row>
    <row r="17" spans="1:9" s="44" customFormat="1" x14ac:dyDescent="0.25">
      <c r="A17" s="39"/>
      <c r="B17" s="40" t="s">
        <v>260</v>
      </c>
      <c r="C17" s="41"/>
      <c r="D17" s="42"/>
      <c r="E17" s="42"/>
      <c r="F17" s="42"/>
      <c r="G17" s="53"/>
      <c r="H17" s="40" t="s">
        <v>138</v>
      </c>
      <c r="I17" s="40"/>
    </row>
    <row r="18" spans="1:9" s="64" customFormat="1" ht="111" customHeight="1" x14ac:dyDescent="0.25">
      <c r="A18" s="77"/>
      <c r="B18" s="87" t="s">
        <v>299</v>
      </c>
      <c r="C18" s="74"/>
      <c r="D18" s="75"/>
      <c r="E18" s="75" t="s">
        <v>4</v>
      </c>
      <c r="F18" s="75"/>
      <c r="G18" s="51" t="s">
        <v>331</v>
      </c>
      <c r="H18" s="63"/>
      <c r="I18" s="63"/>
    </row>
    <row r="19" spans="1:9" s="64" customFormat="1" ht="194.25" customHeight="1" x14ac:dyDescent="0.25">
      <c r="A19" s="77"/>
      <c r="B19" s="87" t="s">
        <v>299</v>
      </c>
      <c r="C19" s="74"/>
      <c r="D19" s="75"/>
      <c r="E19" s="75"/>
      <c r="F19" s="75" t="s">
        <v>4</v>
      </c>
      <c r="G19" s="51" t="s">
        <v>329</v>
      </c>
      <c r="H19" s="63"/>
      <c r="I19" s="63"/>
    </row>
    <row r="20" spans="1:9" s="50" customFormat="1" ht="245.25" customHeight="1" x14ac:dyDescent="0.25">
      <c r="A20" s="45"/>
      <c r="B20" s="87" t="s">
        <v>290</v>
      </c>
      <c r="C20" s="47"/>
      <c r="D20" s="48"/>
      <c r="E20" s="48" t="s">
        <v>4</v>
      </c>
      <c r="F20" s="48"/>
      <c r="G20" s="51" t="s">
        <v>318</v>
      </c>
      <c r="H20" s="49"/>
      <c r="I20" s="49"/>
    </row>
    <row r="21" spans="1:9" s="50" customFormat="1" ht="232.5" customHeight="1" x14ac:dyDescent="0.25">
      <c r="A21" s="45"/>
      <c r="B21" s="87" t="s">
        <v>3</v>
      </c>
      <c r="C21" s="47"/>
      <c r="D21" s="48"/>
      <c r="E21" s="48" t="s">
        <v>4</v>
      </c>
      <c r="F21" s="48"/>
      <c r="G21" s="51" t="s">
        <v>331</v>
      </c>
      <c r="H21" s="49"/>
      <c r="I21" s="49"/>
    </row>
    <row r="22" spans="1:9" s="50" customFormat="1" ht="262.5" customHeight="1" x14ac:dyDescent="0.25">
      <c r="A22" s="45"/>
      <c r="B22" s="87" t="s">
        <v>76</v>
      </c>
      <c r="C22" s="47"/>
      <c r="D22" s="48"/>
      <c r="E22" s="48" t="s">
        <v>4</v>
      </c>
      <c r="F22" s="48"/>
      <c r="G22" s="51" t="s">
        <v>333</v>
      </c>
      <c r="H22" s="49"/>
      <c r="I22" s="49"/>
    </row>
    <row r="23" spans="1:9" s="50" customFormat="1" ht="71.25" customHeight="1" x14ac:dyDescent="0.25">
      <c r="A23" s="45"/>
      <c r="B23" s="87" t="s">
        <v>286</v>
      </c>
      <c r="C23" s="47"/>
      <c r="D23" s="48"/>
      <c r="E23" s="48"/>
      <c r="F23" s="48" t="s">
        <v>4</v>
      </c>
      <c r="G23" s="51" t="s">
        <v>310</v>
      </c>
      <c r="H23" s="49">
        <v>5</v>
      </c>
      <c r="I23" s="49"/>
    </row>
    <row r="24" spans="1:9" s="50" customFormat="1" ht="49.5" customHeight="1" x14ac:dyDescent="0.25">
      <c r="A24" s="45"/>
      <c r="B24" s="87" t="s">
        <v>295</v>
      </c>
      <c r="C24" s="47"/>
      <c r="D24" s="48" t="s">
        <v>4</v>
      </c>
      <c r="E24" s="48"/>
      <c r="F24" s="48"/>
      <c r="G24" s="51" t="s">
        <v>308</v>
      </c>
      <c r="H24" s="49"/>
      <c r="I24" s="49"/>
    </row>
    <row r="25" spans="1:9" s="44" customFormat="1" x14ac:dyDescent="0.25">
      <c r="A25" s="39"/>
      <c r="B25" s="40" t="s">
        <v>261</v>
      </c>
      <c r="C25" s="41"/>
      <c r="D25" s="42"/>
      <c r="E25" s="42"/>
      <c r="F25" s="42"/>
      <c r="G25" s="53"/>
      <c r="H25" s="40" t="s">
        <v>139</v>
      </c>
      <c r="I25" s="40"/>
    </row>
    <row r="26" spans="1:9" s="64" customFormat="1" ht="95.25" customHeight="1" x14ac:dyDescent="0.25">
      <c r="A26" s="77"/>
      <c r="B26" s="56" t="s">
        <v>299</v>
      </c>
      <c r="C26" s="74"/>
      <c r="D26" s="75"/>
      <c r="E26" s="75"/>
      <c r="F26" s="75" t="s">
        <v>4</v>
      </c>
      <c r="G26" s="51" t="s">
        <v>311</v>
      </c>
      <c r="H26" s="63"/>
      <c r="I26" s="63"/>
    </row>
    <row r="27" spans="1:9" s="64" customFormat="1" ht="137.25" customHeight="1" x14ac:dyDescent="0.25">
      <c r="A27" s="77"/>
      <c r="B27" s="56" t="s">
        <v>299</v>
      </c>
      <c r="C27" s="74"/>
      <c r="D27" s="75"/>
      <c r="E27" s="75" t="s">
        <v>4</v>
      </c>
      <c r="F27" s="75"/>
      <c r="G27" s="51" t="s">
        <v>330</v>
      </c>
      <c r="H27" s="63"/>
      <c r="I27" s="63"/>
    </row>
    <row r="28" spans="1:9" s="64" customFormat="1" ht="123" customHeight="1" x14ac:dyDescent="0.25">
      <c r="A28" s="77"/>
      <c r="B28" s="56" t="s">
        <v>3</v>
      </c>
      <c r="C28" s="74"/>
      <c r="D28" s="75" t="s">
        <v>4</v>
      </c>
      <c r="E28" s="75"/>
      <c r="F28" s="75"/>
      <c r="G28" s="51" t="s">
        <v>332</v>
      </c>
      <c r="H28" s="63"/>
      <c r="I28" s="63"/>
    </row>
    <row r="29" spans="1:9" s="64" customFormat="1" ht="92.25" customHeight="1" x14ac:dyDescent="0.25">
      <c r="A29" s="77"/>
      <c r="B29" s="56" t="s">
        <v>37</v>
      </c>
      <c r="C29" s="74"/>
      <c r="D29" s="75" t="s">
        <v>4</v>
      </c>
      <c r="E29" s="75"/>
      <c r="F29" s="75"/>
      <c r="G29" s="51" t="s">
        <v>278</v>
      </c>
      <c r="H29" s="63"/>
      <c r="I29" s="63"/>
    </row>
    <row r="30" spans="1:9" s="64" customFormat="1" ht="409.6" customHeight="1" x14ac:dyDescent="0.25">
      <c r="A30" s="77"/>
      <c r="B30" s="56" t="s">
        <v>299</v>
      </c>
      <c r="C30" s="74"/>
      <c r="D30" s="75"/>
      <c r="E30" s="75"/>
      <c r="F30" s="75" t="s">
        <v>4</v>
      </c>
      <c r="G30" s="51" t="s">
        <v>309</v>
      </c>
      <c r="H30" s="63"/>
      <c r="I30" s="63"/>
    </row>
    <row r="31" spans="1:9" s="64" customFormat="1" ht="328.5" customHeight="1" x14ac:dyDescent="0.25">
      <c r="A31" s="77"/>
      <c r="B31" s="56" t="s">
        <v>76</v>
      </c>
      <c r="C31" s="74"/>
      <c r="D31" s="75"/>
      <c r="E31" s="75"/>
      <c r="F31" s="75" t="s">
        <v>4</v>
      </c>
      <c r="G31" s="51" t="s">
        <v>341</v>
      </c>
      <c r="H31" s="63"/>
      <c r="I31" s="63"/>
    </row>
    <row r="32" spans="1:9" s="64" customFormat="1" ht="147" customHeight="1" x14ac:dyDescent="0.25">
      <c r="A32" s="77"/>
      <c r="B32" s="56" t="s">
        <v>76</v>
      </c>
      <c r="C32" s="74"/>
      <c r="D32" s="75"/>
      <c r="E32" s="75" t="s">
        <v>4</v>
      </c>
      <c r="F32" s="75"/>
      <c r="G32" s="51" t="s">
        <v>343</v>
      </c>
      <c r="H32" s="63"/>
      <c r="I32" s="63"/>
    </row>
    <row r="33" spans="1:9" s="64" customFormat="1" ht="123" customHeight="1" x14ac:dyDescent="0.25">
      <c r="A33" s="77"/>
      <c r="B33" s="56" t="s">
        <v>76</v>
      </c>
      <c r="C33" s="74"/>
      <c r="D33" s="75"/>
      <c r="E33" s="75" t="s">
        <v>4</v>
      </c>
      <c r="F33" s="75"/>
      <c r="G33" s="51" t="s">
        <v>343</v>
      </c>
      <c r="H33" s="63"/>
      <c r="I33" s="63"/>
    </row>
    <row r="34" spans="1:9" s="107" customFormat="1" ht="123" customHeight="1" x14ac:dyDescent="0.25">
      <c r="A34" s="102"/>
      <c r="B34" s="56" t="s">
        <v>347</v>
      </c>
      <c r="C34" s="74"/>
      <c r="D34" s="75" t="s">
        <v>4</v>
      </c>
      <c r="E34" s="75"/>
      <c r="F34" s="75"/>
      <c r="G34" s="51" t="s">
        <v>348</v>
      </c>
      <c r="H34" s="106"/>
      <c r="I34" s="106"/>
    </row>
    <row r="35" spans="1:9" s="107" customFormat="1" ht="103.5" customHeight="1" x14ac:dyDescent="0.25">
      <c r="A35" s="102"/>
      <c r="B35" s="103" t="s">
        <v>347</v>
      </c>
      <c r="C35" s="104"/>
      <c r="D35" s="105"/>
      <c r="E35" s="105"/>
      <c r="F35" s="105" t="s">
        <v>4</v>
      </c>
      <c r="G35" s="108"/>
      <c r="H35" s="106"/>
      <c r="I35" s="106"/>
    </row>
    <row r="36" spans="1:9" s="64" customFormat="1" ht="46.5" customHeight="1" x14ac:dyDescent="0.25">
      <c r="A36" s="77"/>
      <c r="B36" s="56" t="s">
        <v>90</v>
      </c>
      <c r="C36" s="74"/>
      <c r="D36" s="75" t="s">
        <v>4</v>
      </c>
      <c r="E36" s="75"/>
      <c r="F36" s="75"/>
      <c r="G36" s="51" t="s">
        <v>275</v>
      </c>
      <c r="H36" s="63"/>
      <c r="I36" s="63"/>
    </row>
    <row r="37" spans="1:9" s="50" customFormat="1" ht="87.75" customHeight="1" x14ac:dyDescent="0.25">
      <c r="A37" s="45"/>
      <c r="B37" s="46" t="s">
        <v>128</v>
      </c>
      <c r="C37" s="47"/>
      <c r="D37" s="48" t="s">
        <v>4</v>
      </c>
      <c r="E37" s="48"/>
      <c r="F37" s="48"/>
      <c r="G37" s="51" t="s">
        <v>275</v>
      </c>
      <c r="H37" s="49">
        <v>6</v>
      </c>
      <c r="I37" s="49"/>
    </row>
    <row r="38" spans="1:9" s="44" customFormat="1" x14ac:dyDescent="0.25">
      <c r="A38" s="54"/>
      <c r="B38" s="40" t="s">
        <v>263</v>
      </c>
      <c r="C38" s="41"/>
      <c r="D38" s="42"/>
      <c r="E38" s="42"/>
      <c r="F38" s="42"/>
      <c r="G38" s="53"/>
      <c r="H38" s="55" t="s">
        <v>140</v>
      </c>
      <c r="I38" s="55"/>
    </row>
    <row r="39" spans="1:9" s="50" customFormat="1" ht="48" customHeight="1" x14ac:dyDescent="0.25">
      <c r="A39" s="45"/>
      <c r="B39" s="46" t="s">
        <v>160</v>
      </c>
      <c r="C39" s="47"/>
      <c r="D39" s="48"/>
      <c r="E39" s="48"/>
      <c r="F39" s="48"/>
      <c r="G39" s="51"/>
      <c r="H39" s="49"/>
      <c r="I39" s="49"/>
    </row>
    <row r="40" spans="1:9" s="44" customFormat="1" x14ac:dyDescent="0.25">
      <c r="A40" s="39"/>
      <c r="B40" s="40" t="s">
        <v>264</v>
      </c>
      <c r="C40" s="41"/>
      <c r="D40" s="42"/>
      <c r="E40" s="42"/>
      <c r="F40" s="42"/>
      <c r="G40" s="53"/>
      <c r="H40" s="40" t="s">
        <v>141</v>
      </c>
      <c r="I40" s="40"/>
    </row>
    <row r="41" spans="1:9" s="64" customFormat="1" ht="40.5" x14ac:dyDescent="0.25">
      <c r="A41" s="77"/>
      <c r="B41" s="59" t="s">
        <v>253</v>
      </c>
      <c r="C41" s="74"/>
      <c r="D41" s="75" t="s">
        <v>4</v>
      </c>
      <c r="E41" s="75"/>
      <c r="F41" s="75"/>
      <c r="G41" s="51" t="s">
        <v>276</v>
      </c>
      <c r="H41" s="63"/>
      <c r="I41" s="63"/>
    </row>
    <row r="42" spans="1:9" s="64" customFormat="1" ht="144" customHeight="1" x14ac:dyDescent="0.25">
      <c r="A42" s="77"/>
      <c r="B42" s="56" t="s">
        <v>299</v>
      </c>
      <c r="C42" s="74"/>
      <c r="D42" s="75"/>
      <c r="E42" s="75" t="s">
        <v>4</v>
      </c>
      <c r="F42" s="75"/>
      <c r="G42" s="51" t="s">
        <v>336</v>
      </c>
      <c r="H42" s="63"/>
      <c r="I42" s="63"/>
    </row>
    <row r="43" spans="1:9" s="64" customFormat="1" ht="408.75" customHeight="1" x14ac:dyDescent="0.25">
      <c r="A43" s="77"/>
      <c r="B43" s="56" t="s">
        <v>76</v>
      </c>
      <c r="C43" s="74"/>
      <c r="D43" s="75"/>
      <c r="E43" s="75"/>
      <c r="F43" s="75" t="s">
        <v>4</v>
      </c>
      <c r="G43" s="51" t="s">
        <v>338</v>
      </c>
      <c r="H43" s="63"/>
      <c r="I43" s="63"/>
    </row>
    <row r="44" spans="1:9" s="64" customFormat="1" ht="378" customHeight="1" x14ac:dyDescent="0.25">
      <c r="A44" s="77"/>
      <c r="B44" s="56" t="s">
        <v>76</v>
      </c>
      <c r="C44" s="74"/>
      <c r="D44" s="75"/>
      <c r="E44" s="75"/>
      <c r="F44" s="75" t="s">
        <v>4</v>
      </c>
      <c r="G44" s="51" t="s">
        <v>342</v>
      </c>
      <c r="H44" s="63"/>
      <c r="I44" s="63"/>
    </row>
    <row r="45" spans="1:9" s="50" customFormat="1" ht="81.75" customHeight="1" x14ac:dyDescent="0.25">
      <c r="A45" s="45"/>
      <c r="B45" s="46" t="s">
        <v>128</v>
      </c>
      <c r="C45" s="47"/>
      <c r="D45" s="48" t="s">
        <v>4</v>
      </c>
      <c r="E45" s="48"/>
      <c r="F45" s="48"/>
      <c r="G45" s="51" t="s">
        <v>277</v>
      </c>
      <c r="H45" s="49"/>
      <c r="I45" s="49"/>
    </row>
    <row r="46" spans="1:9" s="50" customFormat="1" ht="61.5" customHeight="1" x14ac:dyDescent="0.25">
      <c r="A46" s="45"/>
      <c r="B46" s="56" t="s">
        <v>37</v>
      </c>
      <c r="C46" s="47"/>
      <c r="D46" s="48" t="s">
        <v>4</v>
      </c>
      <c r="E46" s="48"/>
      <c r="F46" s="48"/>
      <c r="G46" s="51" t="s">
        <v>279</v>
      </c>
      <c r="H46" s="49"/>
      <c r="I46" s="49"/>
    </row>
    <row r="47" spans="1:9" s="50" customFormat="1" ht="168.75" customHeight="1" x14ac:dyDescent="0.25">
      <c r="A47" s="45"/>
      <c r="B47" s="56" t="s">
        <v>37</v>
      </c>
      <c r="C47" s="47"/>
      <c r="D47" s="48"/>
      <c r="E47" s="48"/>
      <c r="F47" s="48" t="s">
        <v>4</v>
      </c>
      <c r="G47" s="51" t="s">
        <v>291</v>
      </c>
      <c r="H47" s="49"/>
      <c r="I47" s="49"/>
    </row>
    <row r="48" spans="1:9" s="44" customFormat="1" x14ac:dyDescent="0.25">
      <c r="A48" s="39"/>
      <c r="B48" s="40" t="s">
        <v>265</v>
      </c>
      <c r="C48" s="41"/>
      <c r="D48" s="42"/>
      <c r="E48" s="42"/>
      <c r="F48" s="42"/>
      <c r="G48" s="53"/>
      <c r="H48" s="40" t="s">
        <v>142</v>
      </c>
      <c r="I48" s="40"/>
    </row>
    <row r="49" spans="1:9" s="50" customFormat="1" ht="60.75" x14ac:dyDescent="0.25">
      <c r="A49" s="45"/>
      <c r="B49" s="46" t="s">
        <v>274</v>
      </c>
      <c r="C49" s="47"/>
      <c r="D49" s="48" t="s">
        <v>4</v>
      </c>
      <c r="E49" s="48"/>
      <c r="F49" s="48"/>
      <c r="G49" s="51" t="s">
        <v>281</v>
      </c>
      <c r="H49" s="49"/>
      <c r="I49" s="49"/>
    </row>
    <row r="50" spans="1:9" s="50" customFormat="1" ht="60.75" x14ac:dyDescent="0.25">
      <c r="A50" s="45"/>
      <c r="B50" s="46" t="s">
        <v>39</v>
      </c>
      <c r="C50" s="47"/>
      <c r="D50" s="48" t="s">
        <v>4</v>
      </c>
      <c r="E50" s="48"/>
      <c r="F50" s="48"/>
      <c r="G50" s="51" t="s">
        <v>281</v>
      </c>
      <c r="H50" s="49"/>
      <c r="I50" s="49"/>
    </row>
    <row r="51" spans="1:9" s="50" customFormat="1" ht="60.75" x14ac:dyDescent="0.25">
      <c r="A51" s="45"/>
      <c r="B51" s="46" t="s">
        <v>289</v>
      </c>
      <c r="C51" s="47"/>
      <c r="D51" s="48" t="s">
        <v>4</v>
      </c>
      <c r="E51" s="48"/>
      <c r="F51" s="48"/>
      <c r="G51" s="51" t="s">
        <v>281</v>
      </c>
      <c r="H51" s="49"/>
      <c r="I51" s="49"/>
    </row>
    <row r="52" spans="1:9" s="50" customFormat="1" ht="60.75" x14ac:dyDescent="0.25">
      <c r="A52" s="45"/>
      <c r="B52" s="46" t="s">
        <v>2</v>
      </c>
      <c r="C52" s="47"/>
      <c r="D52" s="48" t="s">
        <v>4</v>
      </c>
      <c r="E52" s="48"/>
      <c r="F52" s="48"/>
      <c r="G52" s="51" t="s">
        <v>281</v>
      </c>
      <c r="H52" s="49"/>
      <c r="I52" s="49"/>
    </row>
    <row r="53" spans="1:9" s="50" customFormat="1" ht="60.75" x14ac:dyDescent="0.25">
      <c r="A53" s="45"/>
      <c r="B53" s="46" t="s">
        <v>86</v>
      </c>
      <c r="C53" s="47"/>
      <c r="D53" s="48" t="s">
        <v>4</v>
      </c>
      <c r="E53" s="48"/>
      <c r="F53" s="48"/>
      <c r="G53" s="51" t="s">
        <v>281</v>
      </c>
      <c r="H53" s="49"/>
      <c r="I53" s="49"/>
    </row>
    <row r="54" spans="1:9" s="50" customFormat="1" ht="176.25" customHeight="1" x14ac:dyDescent="0.25">
      <c r="A54" s="45"/>
      <c r="B54" s="46" t="s">
        <v>286</v>
      </c>
      <c r="C54" s="47"/>
      <c r="D54" s="48" t="s">
        <v>4</v>
      </c>
      <c r="E54" s="48"/>
      <c r="F54" s="48"/>
      <c r="G54" s="51" t="s">
        <v>281</v>
      </c>
      <c r="H54" s="49"/>
      <c r="I54" s="49"/>
    </row>
    <row r="55" spans="1:9" s="50" customFormat="1" ht="120" customHeight="1" x14ac:dyDescent="0.25">
      <c r="A55" s="45"/>
      <c r="B55" s="46" t="s">
        <v>85</v>
      </c>
      <c r="C55" s="47"/>
      <c r="D55" s="48" t="s">
        <v>4</v>
      </c>
      <c r="E55" s="48"/>
      <c r="F55" s="48"/>
      <c r="G55" s="51" t="s">
        <v>281</v>
      </c>
      <c r="H55" s="49"/>
      <c r="I55" s="49"/>
    </row>
    <row r="56" spans="1:9" s="50" customFormat="1" ht="100.5" customHeight="1" x14ac:dyDescent="0.25">
      <c r="A56" s="45"/>
      <c r="B56" s="46" t="s">
        <v>3</v>
      </c>
      <c r="C56" s="47"/>
      <c r="D56" s="48"/>
      <c r="E56" s="48" t="s">
        <v>4</v>
      </c>
      <c r="F56" s="48"/>
      <c r="G56" s="51" t="s">
        <v>281</v>
      </c>
      <c r="H56" s="49"/>
      <c r="I56" s="49"/>
    </row>
    <row r="57" spans="1:9" s="50" customFormat="1" ht="100.5" customHeight="1" x14ac:dyDescent="0.25">
      <c r="A57" s="45"/>
      <c r="B57" s="46" t="s">
        <v>76</v>
      </c>
      <c r="C57" s="47"/>
      <c r="D57" s="48"/>
      <c r="E57" s="48"/>
      <c r="F57" s="48" t="s">
        <v>4</v>
      </c>
      <c r="G57" s="51" t="s">
        <v>280</v>
      </c>
      <c r="H57" s="49"/>
      <c r="I57" s="49"/>
    </row>
    <row r="58" spans="1:9" s="50" customFormat="1" ht="112.5" customHeight="1" x14ac:dyDescent="0.25">
      <c r="A58" s="45"/>
      <c r="B58" s="46" t="s">
        <v>16</v>
      </c>
      <c r="C58" s="47"/>
      <c r="D58" s="48"/>
      <c r="E58" s="48"/>
      <c r="F58" s="48" t="s">
        <v>4</v>
      </c>
      <c r="G58" s="51" t="s">
        <v>280</v>
      </c>
      <c r="H58" s="49"/>
      <c r="I58" s="49"/>
    </row>
    <row r="59" spans="1:9" s="50" customFormat="1" ht="198.75" customHeight="1" x14ac:dyDescent="0.25">
      <c r="A59" s="45"/>
      <c r="B59" s="56" t="s">
        <v>37</v>
      </c>
      <c r="C59" s="47"/>
      <c r="D59" s="48"/>
      <c r="E59" s="48"/>
      <c r="F59" s="48" t="s">
        <v>4</v>
      </c>
      <c r="G59" s="51" t="s">
        <v>306</v>
      </c>
      <c r="H59" s="49"/>
      <c r="I59" s="49"/>
    </row>
    <row r="60" spans="1:9" s="44" customFormat="1" x14ac:dyDescent="0.25">
      <c r="A60" s="39"/>
      <c r="B60" s="40" t="s">
        <v>266</v>
      </c>
      <c r="C60" s="41"/>
      <c r="D60" s="42"/>
      <c r="E60" s="42"/>
      <c r="F60" s="42"/>
      <c r="G60" s="53"/>
      <c r="H60" s="40" t="s">
        <v>143</v>
      </c>
      <c r="I60" s="40"/>
    </row>
    <row r="61" spans="1:9" s="50" customFormat="1" ht="86.25" customHeight="1" x14ac:dyDescent="0.25">
      <c r="A61" s="45"/>
      <c r="B61" s="46" t="s">
        <v>274</v>
      </c>
      <c r="C61" s="47"/>
      <c r="D61" s="48"/>
      <c r="E61" s="48"/>
      <c r="F61" s="48" t="s">
        <v>4</v>
      </c>
      <c r="G61" s="51" t="s">
        <v>282</v>
      </c>
      <c r="H61" s="49"/>
      <c r="I61" s="49"/>
    </row>
    <row r="62" spans="1:9" s="50" customFormat="1" ht="233.25" customHeight="1" x14ac:dyDescent="0.25">
      <c r="A62" s="45"/>
      <c r="B62" s="46" t="s">
        <v>255</v>
      </c>
      <c r="C62" s="47"/>
      <c r="D62" s="48" t="s">
        <v>4</v>
      </c>
      <c r="E62" s="48"/>
      <c r="F62" s="48"/>
      <c r="G62" s="51" t="s">
        <v>304</v>
      </c>
      <c r="H62" s="49"/>
      <c r="I62" s="49"/>
    </row>
    <row r="63" spans="1:9" s="50" customFormat="1" ht="90" customHeight="1" x14ac:dyDescent="0.25">
      <c r="A63" s="45"/>
      <c r="B63" s="59" t="s">
        <v>253</v>
      </c>
      <c r="C63" s="74"/>
      <c r="D63" s="48" t="s">
        <v>4</v>
      </c>
      <c r="E63" s="48"/>
      <c r="F63" s="48"/>
      <c r="G63" s="51" t="s">
        <v>303</v>
      </c>
      <c r="H63" s="49"/>
      <c r="I63" s="49"/>
    </row>
    <row r="64" spans="1:9" s="50" customFormat="1" ht="141.75" customHeight="1" x14ac:dyDescent="0.25">
      <c r="A64" s="45"/>
      <c r="B64" s="46" t="s">
        <v>254</v>
      </c>
      <c r="C64" s="47"/>
      <c r="D64" s="48"/>
      <c r="E64" s="48"/>
      <c r="F64" s="48" t="s">
        <v>4</v>
      </c>
      <c r="G64" s="51" t="s">
        <v>313</v>
      </c>
      <c r="H64" s="49"/>
      <c r="I64" s="49"/>
    </row>
    <row r="65" spans="1:9" s="50" customFormat="1" ht="55.5" customHeight="1" x14ac:dyDescent="0.25">
      <c r="A65" s="45"/>
      <c r="B65" s="46" t="s">
        <v>286</v>
      </c>
      <c r="C65" s="47"/>
      <c r="D65" s="48"/>
      <c r="E65" s="48"/>
      <c r="F65" s="48" t="s">
        <v>4</v>
      </c>
      <c r="G65" s="51" t="s">
        <v>312</v>
      </c>
      <c r="H65" s="49"/>
      <c r="I65" s="49"/>
    </row>
    <row r="66" spans="1:9" s="50" customFormat="1" ht="187.5" customHeight="1" x14ac:dyDescent="0.25">
      <c r="A66" s="45"/>
      <c r="B66" s="46" t="s">
        <v>3</v>
      </c>
      <c r="C66" s="47"/>
      <c r="D66" s="48" t="s">
        <v>4</v>
      </c>
      <c r="E66" s="48"/>
      <c r="F66" s="48"/>
      <c r="G66" s="51" t="s">
        <v>304</v>
      </c>
      <c r="H66" s="49"/>
      <c r="I66" s="49"/>
    </row>
    <row r="67" spans="1:9" s="50" customFormat="1" ht="291" customHeight="1" x14ac:dyDescent="0.25">
      <c r="A67" s="45"/>
      <c r="B67" s="46" t="s">
        <v>292</v>
      </c>
      <c r="C67" s="47"/>
      <c r="D67" s="48" t="s">
        <v>4</v>
      </c>
      <c r="E67" s="48"/>
      <c r="F67" s="48"/>
      <c r="G67" s="51" t="s">
        <v>293</v>
      </c>
      <c r="H67" s="49"/>
      <c r="I67" s="49"/>
    </row>
    <row r="68" spans="1:9" s="44" customFormat="1" x14ac:dyDescent="0.25">
      <c r="A68" s="39"/>
      <c r="B68" s="40" t="s">
        <v>267</v>
      </c>
      <c r="C68" s="41"/>
      <c r="D68" s="42"/>
      <c r="E68" s="42"/>
      <c r="F68" s="42"/>
      <c r="G68" s="43"/>
      <c r="H68" s="40" t="s">
        <v>144</v>
      </c>
      <c r="I68" s="40"/>
    </row>
    <row r="69" spans="1:9" s="50" customFormat="1" ht="374.25" customHeight="1" x14ac:dyDescent="0.25">
      <c r="A69" s="45"/>
      <c r="B69" s="46" t="s">
        <v>299</v>
      </c>
      <c r="C69" s="47"/>
      <c r="D69" s="48"/>
      <c r="E69" s="48"/>
      <c r="F69" s="48" t="s">
        <v>4</v>
      </c>
      <c r="G69" s="51" t="s">
        <v>305</v>
      </c>
      <c r="H69" s="49"/>
      <c r="I69" s="49"/>
    </row>
    <row r="70" spans="1:9" s="50" customFormat="1" ht="409.6" customHeight="1" x14ac:dyDescent="0.25">
      <c r="A70" s="45"/>
      <c r="B70" s="46" t="s">
        <v>3</v>
      </c>
      <c r="C70" s="47"/>
      <c r="D70" s="48"/>
      <c r="E70" s="48"/>
      <c r="F70" s="48" t="s">
        <v>4</v>
      </c>
      <c r="G70" s="51" t="s">
        <v>305</v>
      </c>
      <c r="H70" s="49"/>
      <c r="I70" s="49"/>
    </row>
    <row r="71" spans="1:9" s="50" customFormat="1" ht="79.5" customHeight="1" x14ac:dyDescent="0.25">
      <c r="A71" s="45"/>
      <c r="B71" s="46" t="s">
        <v>76</v>
      </c>
      <c r="C71" s="47"/>
      <c r="D71" s="48"/>
      <c r="E71" s="48"/>
      <c r="F71" s="48" t="s">
        <v>4</v>
      </c>
      <c r="G71" s="51" t="s">
        <v>339</v>
      </c>
      <c r="H71" s="49"/>
      <c r="I71" s="49"/>
    </row>
    <row r="72" spans="1:9" s="44" customFormat="1" x14ac:dyDescent="0.25">
      <c r="A72" s="39"/>
      <c r="B72" s="40" t="s">
        <v>268</v>
      </c>
      <c r="C72" s="41"/>
      <c r="D72" s="42"/>
      <c r="E72" s="42"/>
      <c r="F72" s="42"/>
      <c r="G72" s="43"/>
      <c r="H72" s="40" t="s">
        <v>145</v>
      </c>
      <c r="I72" s="40"/>
    </row>
    <row r="73" spans="1:9" s="50" customFormat="1" ht="40.5" x14ac:dyDescent="0.25">
      <c r="A73" s="45"/>
      <c r="B73" s="46" t="s">
        <v>160</v>
      </c>
      <c r="C73" s="47"/>
      <c r="D73" s="48"/>
      <c r="E73" s="48"/>
      <c r="F73" s="48"/>
      <c r="G73" s="51"/>
      <c r="H73" s="60"/>
      <c r="I73" s="60"/>
    </row>
    <row r="74" spans="1:9" s="44" customFormat="1" x14ac:dyDescent="0.25">
      <c r="A74" s="39"/>
      <c r="B74" s="40" t="s">
        <v>269</v>
      </c>
      <c r="C74" s="41"/>
      <c r="D74" s="42"/>
      <c r="E74" s="42"/>
      <c r="F74" s="42"/>
      <c r="G74" s="53"/>
      <c r="H74" s="40" t="s">
        <v>146</v>
      </c>
      <c r="I74" s="40"/>
    </row>
    <row r="75" spans="1:9" s="50" customFormat="1" ht="40.5" x14ac:dyDescent="0.25">
      <c r="A75" s="45"/>
      <c r="B75" s="46" t="s">
        <v>160</v>
      </c>
      <c r="C75" s="47"/>
      <c r="D75" s="48"/>
      <c r="E75" s="48"/>
      <c r="F75" s="48"/>
      <c r="G75" s="51"/>
      <c r="H75" s="60"/>
      <c r="I75" s="60"/>
    </row>
    <row r="76" spans="1:9" s="44" customFormat="1" x14ac:dyDescent="0.25">
      <c r="A76" s="39"/>
      <c r="B76" s="40" t="s">
        <v>270</v>
      </c>
      <c r="C76" s="41"/>
      <c r="D76" s="42"/>
      <c r="E76" s="42"/>
      <c r="F76" s="42"/>
      <c r="G76" s="43"/>
      <c r="H76" s="40" t="s">
        <v>147</v>
      </c>
      <c r="I76" s="40"/>
    </row>
    <row r="77" spans="1:9" s="50" customFormat="1" ht="40.5" x14ac:dyDescent="0.25">
      <c r="A77" s="45"/>
      <c r="B77" s="46" t="s">
        <v>160</v>
      </c>
      <c r="C77" s="47"/>
      <c r="D77" s="48"/>
      <c r="E77" s="48"/>
      <c r="F77" s="48"/>
      <c r="G77" s="51"/>
      <c r="H77" s="60"/>
      <c r="I77" s="60"/>
    </row>
    <row r="78" spans="1:9" s="44" customFormat="1" x14ac:dyDescent="0.25">
      <c r="A78" s="39"/>
      <c r="B78" s="40" t="s">
        <v>271</v>
      </c>
      <c r="C78" s="41"/>
      <c r="D78" s="42"/>
      <c r="E78" s="42"/>
      <c r="F78" s="42"/>
      <c r="G78" s="53"/>
      <c r="H78" s="40" t="s">
        <v>148</v>
      </c>
      <c r="I78" s="40"/>
    </row>
    <row r="79" spans="1:9" s="50" customFormat="1" ht="163.5" customHeight="1" x14ac:dyDescent="0.25">
      <c r="A79" s="45"/>
      <c r="B79" s="46" t="s">
        <v>76</v>
      </c>
      <c r="C79" s="47"/>
      <c r="D79" s="48"/>
      <c r="E79" s="48" t="s">
        <v>4</v>
      </c>
      <c r="F79" s="48"/>
      <c r="G79" s="51" t="s">
        <v>340</v>
      </c>
      <c r="H79" s="60"/>
      <c r="I79" s="60"/>
    </row>
    <row r="80" spans="1:9" s="44" customFormat="1" x14ac:dyDescent="0.25">
      <c r="A80" s="39"/>
      <c r="B80" s="40" t="s">
        <v>272</v>
      </c>
      <c r="C80" s="41"/>
      <c r="D80" s="42"/>
      <c r="E80" s="42"/>
      <c r="F80" s="42"/>
      <c r="G80" s="43"/>
      <c r="H80" s="40" t="s">
        <v>135</v>
      </c>
      <c r="I80" s="40"/>
    </row>
    <row r="81" spans="1:9" s="64" customFormat="1" ht="135" customHeight="1" x14ac:dyDescent="0.25">
      <c r="A81" s="77"/>
      <c r="B81" s="59" t="s">
        <v>76</v>
      </c>
      <c r="C81" s="74"/>
      <c r="D81" s="75" t="s">
        <v>4</v>
      </c>
      <c r="E81" s="75"/>
      <c r="F81" s="75"/>
      <c r="G81" s="51" t="s">
        <v>335</v>
      </c>
      <c r="H81" s="63"/>
      <c r="I81" s="63"/>
    </row>
    <row r="82" spans="1:9" s="50" customFormat="1" ht="81" x14ac:dyDescent="0.25">
      <c r="A82" s="45"/>
      <c r="B82" s="46" t="s">
        <v>254</v>
      </c>
      <c r="C82" s="47"/>
      <c r="D82" s="48"/>
      <c r="E82" s="48"/>
      <c r="F82" s="48" t="s">
        <v>4</v>
      </c>
      <c r="G82" s="56" t="s">
        <v>287</v>
      </c>
      <c r="H82" s="49"/>
      <c r="I82" s="49"/>
    </row>
    <row r="83" spans="1:9" s="44" customFormat="1" ht="29.25" customHeight="1" x14ac:dyDescent="0.25">
      <c r="A83" s="54"/>
      <c r="B83" s="40" t="s">
        <v>344</v>
      </c>
      <c r="C83" s="41"/>
      <c r="D83" s="42"/>
      <c r="E83" s="42"/>
      <c r="F83" s="42"/>
      <c r="G83" s="43"/>
      <c r="H83" s="55"/>
      <c r="I83" s="55"/>
    </row>
    <row r="84" spans="1:9" s="50" customFormat="1" ht="40.5" x14ac:dyDescent="0.25">
      <c r="A84" s="45"/>
      <c r="B84" s="46" t="s">
        <v>160</v>
      </c>
      <c r="C84" s="47"/>
      <c r="D84" s="48"/>
      <c r="E84" s="48"/>
      <c r="F84" s="48"/>
      <c r="G84" s="52"/>
      <c r="H84" s="60"/>
      <c r="I84" s="60"/>
    </row>
    <row r="85" spans="1:9" s="44" customFormat="1" x14ac:dyDescent="0.25">
      <c r="A85" s="39" t="s">
        <v>273</v>
      </c>
      <c r="B85" s="40" t="s">
        <v>150</v>
      </c>
      <c r="C85" s="41"/>
      <c r="D85" s="42"/>
      <c r="E85" s="42"/>
      <c r="F85" s="42"/>
      <c r="G85" s="53"/>
      <c r="H85" s="40"/>
      <c r="I85" s="40"/>
    </row>
    <row r="86" spans="1:9" s="44" customFormat="1" x14ac:dyDescent="0.25">
      <c r="A86" s="39"/>
      <c r="B86" s="40" t="s">
        <v>103</v>
      </c>
      <c r="C86" s="41"/>
      <c r="D86" s="42"/>
      <c r="E86" s="42"/>
      <c r="F86" s="42"/>
      <c r="G86" s="53"/>
      <c r="H86" s="40" t="s">
        <v>103</v>
      </c>
      <c r="I86" s="40"/>
    </row>
    <row r="87" spans="1:9" s="50" customFormat="1" ht="215.25" customHeight="1" x14ac:dyDescent="0.25">
      <c r="A87" s="45"/>
      <c r="B87" s="46"/>
      <c r="C87" s="47"/>
      <c r="D87" s="48"/>
      <c r="E87" s="48"/>
      <c r="F87" s="48"/>
      <c r="G87" s="52"/>
      <c r="H87" s="60"/>
      <c r="I87" s="60"/>
    </row>
    <row r="88" spans="1:9" s="50" customFormat="1" ht="269.25" customHeight="1" x14ac:dyDescent="0.25">
      <c r="A88" s="45"/>
      <c r="B88" s="46"/>
      <c r="C88" s="47"/>
      <c r="D88" s="48"/>
      <c r="E88" s="48"/>
      <c r="F88" s="48"/>
      <c r="G88" s="51"/>
      <c r="H88" s="60"/>
      <c r="I88" s="60"/>
    </row>
    <row r="89" spans="1:9" s="44" customFormat="1" ht="40.5" x14ac:dyDescent="0.25">
      <c r="A89" s="39"/>
      <c r="B89" s="62" t="s">
        <v>131</v>
      </c>
      <c r="C89" s="82"/>
      <c r="D89" s="42"/>
      <c r="E89" s="42"/>
      <c r="F89" s="42"/>
      <c r="G89" s="53"/>
      <c r="H89" s="40" t="s">
        <v>131</v>
      </c>
      <c r="I89" s="40"/>
    </row>
    <row r="90" spans="1:9" s="64" customFormat="1" ht="79.5" customHeight="1" x14ac:dyDescent="0.25">
      <c r="A90" s="83"/>
      <c r="B90" s="87"/>
      <c r="C90" s="74"/>
      <c r="D90" s="84"/>
      <c r="E90" s="84"/>
      <c r="F90" s="84"/>
      <c r="G90" s="91"/>
      <c r="H90" s="85"/>
      <c r="I90" s="85"/>
    </row>
    <row r="91" spans="1:9" s="64" customFormat="1" ht="409.6" customHeight="1" x14ac:dyDescent="0.25">
      <c r="A91" s="83"/>
      <c r="B91" s="87"/>
      <c r="C91" s="86"/>
      <c r="D91" s="84"/>
      <c r="E91" s="84"/>
      <c r="F91" s="84"/>
      <c r="G91" s="91"/>
      <c r="H91" s="85"/>
      <c r="I91" s="85"/>
    </row>
    <row r="92" spans="1:9" s="100" customFormat="1" ht="110.25" customHeight="1" x14ac:dyDescent="0.3">
      <c r="A92" s="95"/>
      <c r="B92" s="96"/>
      <c r="C92" s="97"/>
      <c r="D92" s="98"/>
      <c r="E92" s="95"/>
      <c r="F92" s="95"/>
      <c r="G92" s="51"/>
      <c r="H92" s="99"/>
      <c r="I92" s="99"/>
    </row>
    <row r="93" spans="1:9" ht="67.5" customHeight="1" x14ac:dyDescent="0.3">
      <c r="A93" s="88"/>
      <c r="B93" s="92"/>
      <c r="C93" s="93"/>
      <c r="D93" s="90"/>
      <c r="E93" s="90"/>
      <c r="F93" s="88"/>
      <c r="G93" s="101"/>
    </row>
  </sheetData>
  <mergeCells count="3">
    <mergeCell ref="A1:G1"/>
    <mergeCell ref="A2:G2"/>
    <mergeCell ref="A3:G3"/>
  </mergeCells>
  <printOptions horizontalCentered="1"/>
  <pageMargins left="0.2" right="0.2" top="0.5" bottom="0.3" header="0.3" footer="0.3"/>
  <pageSetup paperSize="9" scale="40" fitToHeight="0" orientation="landscape"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topLeftCell="A13" zoomScale="60" zoomScaleNormal="60" zoomScaleSheetLayoutView="64" workbookViewId="0">
      <selection activeCell="R8" sqref="R8"/>
    </sheetView>
  </sheetViews>
  <sheetFormatPr defaultColWidth="9.140625" defaultRowHeight="20.25" x14ac:dyDescent="0.3"/>
  <cols>
    <col min="1" max="1" width="4.28515625" style="67" customWidth="1"/>
    <col min="2" max="2" width="26" style="31" customWidth="1"/>
    <col min="3" max="3" width="169.7109375" style="67" customWidth="1"/>
    <col min="4" max="4" width="8.5703125" style="67" hidden="1" customWidth="1"/>
    <col min="5" max="5" width="10" style="67" hidden="1" customWidth="1"/>
    <col min="6" max="7" width="9.5703125" style="67" hidden="1" customWidth="1"/>
    <col min="8" max="8" width="50.28515625" style="30" hidden="1" customWidth="1"/>
    <col min="9" max="10" width="0" style="28" hidden="1" customWidth="1"/>
    <col min="11" max="16384" width="9.140625" style="66"/>
  </cols>
  <sheetData>
    <row r="1" spans="1:10" ht="33" customHeight="1" x14ac:dyDescent="0.3">
      <c r="A1" s="118" t="s">
        <v>316</v>
      </c>
      <c r="B1" s="118"/>
      <c r="C1" s="118"/>
      <c r="D1" s="118"/>
      <c r="E1" s="118"/>
      <c r="F1" s="118"/>
      <c r="G1" s="118"/>
      <c r="H1" s="118"/>
    </row>
    <row r="2" spans="1:10" s="29" customFormat="1" ht="36" customHeight="1" x14ac:dyDescent="0.3">
      <c r="A2" s="116" t="s">
        <v>314</v>
      </c>
      <c r="B2" s="116"/>
      <c r="C2" s="116"/>
      <c r="D2" s="116"/>
      <c r="E2" s="116"/>
      <c r="F2" s="116"/>
      <c r="G2" s="116"/>
      <c r="H2" s="116"/>
      <c r="I2" s="28"/>
      <c r="J2" s="28"/>
    </row>
    <row r="3" spans="1:10" s="29" customFormat="1" ht="29.25" customHeight="1" x14ac:dyDescent="0.3">
      <c r="A3" s="117">
        <f>'DS góp ý'!A3:G3</f>
        <v>0</v>
      </c>
      <c r="B3" s="117"/>
      <c r="C3" s="117"/>
      <c r="D3" s="117"/>
      <c r="E3" s="117"/>
      <c r="F3" s="117"/>
      <c r="G3" s="117"/>
      <c r="H3" s="117"/>
      <c r="I3" s="28"/>
      <c r="J3" s="28"/>
    </row>
    <row r="4" spans="1:10" s="34" customFormat="1" ht="139.5" customHeight="1" x14ac:dyDescent="0.25">
      <c r="A4" s="32" t="s">
        <v>0</v>
      </c>
      <c r="B4" s="32" t="s">
        <v>12</v>
      </c>
      <c r="C4" s="32" t="s">
        <v>13</v>
      </c>
      <c r="D4" s="32" t="s">
        <v>6</v>
      </c>
      <c r="E4" s="32" t="s">
        <v>151</v>
      </c>
      <c r="F4" s="32" t="s">
        <v>7</v>
      </c>
      <c r="G4" s="32"/>
      <c r="H4" s="32" t="s">
        <v>315</v>
      </c>
      <c r="I4" s="33" t="s">
        <v>130</v>
      </c>
      <c r="J4" s="33" t="s">
        <v>132</v>
      </c>
    </row>
    <row r="5" spans="1:10" s="38" customFormat="1" x14ac:dyDescent="0.25">
      <c r="A5" s="35" t="s">
        <v>262</v>
      </c>
      <c r="B5" s="37" t="s">
        <v>149</v>
      </c>
      <c r="C5" s="36"/>
      <c r="D5" s="35">
        <f>COUNTA(D6:D18)</f>
        <v>0</v>
      </c>
      <c r="E5" s="35">
        <f>COUNTA(E6:E18)</f>
        <v>0</v>
      </c>
      <c r="F5" s="35">
        <f>COUNTA(F6:F18)</f>
        <v>0</v>
      </c>
      <c r="G5" s="35"/>
      <c r="H5" s="35"/>
      <c r="I5" s="37"/>
      <c r="J5" s="37"/>
    </row>
    <row r="6" spans="1:10" s="44" customFormat="1" x14ac:dyDescent="0.25">
      <c r="A6" s="39"/>
      <c r="B6" s="40" t="s">
        <v>260</v>
      </c>
      <c r="C6" s="41"/>
      <c r="D6" s="42"/>
      <c r="E6" s="42"/>
      <c r="F6" s="42"/>
      <c r="G6" s="42"/>
      <c r="H6" s="53"/>
      <c r="I6" s="40" t="s">
        <v>138</v>
      </c>
      <c r="J6" s="40"/>
    </row>
    <row r="7" spans="1:10" s="64" customFormat="1" ht="111" customHeight="1" x14ac:dyDescent="0.25">
      <c r="A7" s="77"/>
      <c r="B7" s="87" t="s">
        <v>299</v>
      </c>
      <c r="C7" s="74" t="s">
        <v>320</v>
      </c>
      <c r="D7" s="75"/>
      <c r="E7" s="75"/>
      <c r="F7" s="75"/>
      <c r="G7" s="75"/>
      <c r="H7" s="76" t="s">
        <v>307</v>
      </c>
      <c r="I7" s="63"/>
      <c r="J7" s="63"/>
    </row>
    <row r="8" spans="1:10" s="64" customFormat="1" ht="111" customHeight="1" x14ac:dyDescent="0.25">
      <c r="A8" s="77"/>
      <c r="B8" s="87" t="s">
        <v>299</v>
      </c>
      <c r="C8" s="74" t="s">
        <v>321</v>
      </c>
      <c r="D8" s="75"/>
      <c r="E8" s="75"/>
      <c r="F8" s="75"/>
      <c r="G8" s="75"/>
      <c r="H8" s="76" t="s">
        <v>307</v>
      </c>
      <c r="I8" s="63"/>
      <c r="J8" s="63"/>
    </row>
    <row r="9" spans="1:10" s="64" customFormat="1" ht="111" customHeight="1" x14ac:dyDescent="0.25">
      <c r="A9" s="77"/>
      <c r="B9" s="87" t="s">
        <v>299</v>
      </c>
      <c r="C9" s="74" t="s">
        <v>322</v>
      </c>
      <c r="D9" s="75"/>
      <c r="E9" s="75"/>
      <c r="F9" s="75"/>
      <c r="G9" s="75"/>
      <c r="H9" s="76" t="s">
        <v>307</v>
      </c>
      <c r="I9" s="63"/>
      <c r="J9" s="63"/>
    </row>
    <row r="10" spans="1:10" s="50" customFormat="1" ht="232.5" customHeight="1" x14ac:dyDescent="0.25">
      <c r="A10" s="45"/>
      <c r="B10" s="87" t="s">
        <v>3</v>
      </c>
      <c r="C10" s="47" t="s">
        <v>302</v>
      </c>
      <c r="D10" s="48"/>
      <c r="E10" s="48"/>
      <c r="F10" s="48"/>
      <c r="G10" s="48"/>
      <c r="H10" s="76" t="s">
        <v>307</v>
      </c>
      <c r="I10" s="49"/>
      <c r="J10" s="49"/>
    </row>
    <row r="11" spans="1:10" s="44" customFormat="1" x14ac:dyDescent="0.25">
      <c r="A11" s="39"/>
      <c r="B11" s="40" t="s">
        <v>261</v>
      </c>
      <c r="C11" s="41"/>
      <c r="D11" s="42"/>
      <c r="E11" s="42"/>
      <c r="F11" s="42"/>
      <c r="G11" s="42"/>
      <c r="H11" s="53"/>
      <c r="I11" s="40" t="s">
        <v>139</v>
      </c>
      <c r="J11" s="40"/>
    </row>
    <row r="12" spans="1:10" s="64" customFormat="1" ht="69" customHeight="1" x14ac:dyDescent="0.25">
      <c r="A12" s="77"/>
      <c r="B12" s="56" t="s">
        <v>299</v>
      </c>
      <c r="C12" s="74" t="s">
        <v>323</v>
      </c>
      <c r="D12" s="75"/>
      <c r="E12" s="75"/>
      <c r="F12" s="75"/>
      <c r="G12" s="75"/>
      <c r="H12" s="76" t="s">
        <v>307</v>
      </c>
      <c r="I12" s="63"/>
      <c r="J12" s="63"/>
    </row>
    <row r="13" spans="1:10" s="64" customFormat="1" ht="108.75" customHeight="1" x14ac:dyDescent="0.25">
      <c r="A13" s="77"/>
      <c r="B13" s="56" t="s">
        <v>3</v>
      </c>
      <c r="C13" s="74" t="s">
        <v>324</v>
      </c>
      <c r="D13" s="75"/>
      <c r="E13" s="75"/>
      <c r="F13" s="75"/>
      <c r="G13" s="75"/>
      <c r="H13" s="76" t="s">
        <v>307</v>
      </c>
      <c r="I13" s="63"/>
      <c r="J13" s="63"/>
    </row>
    <row r="14" spans="1:10" s="44" customFormat="1" x14ac:dyDescent="0.25">
      <c r="A14" s="39"/>
      <c r="B14" s="40" t="s">
        <v>264</v>
      </c>
      <c r="C14" s="41"/>
      <c r="D14" s="42"/>
      <c r="E14" s="42"/>
      <c r="F14" s="42"/>
      <c r="G14" s="42"/>
      <c r="H14" s="53"/>
      <c r="I14" s="40" t="s">
        <v>141</v>
      </c>
      <c r="J14" s="40"/>
    </row>
    <row r="15" spans="1:10" s="64" customFormat="1" ht="74.25" customHeight="1" x14ac:dyDescent="0.25">
      <c r="A15" s="77"/>
      <c r="B15" s="56" t="s">
        <v>299</v>
      </c>
      <c r="C15" s="74" t="s">
        <v>300</v>
      </c>
      <c r="D15" s="75"/>
      <c r="E15" s="75"/>
      <c r="F15" s="75"/>
      <c r="G15" s="75"/>
      <c r="H15" s="76" t="s">
        <v>307</v>
      </c>
      <c r="I15" s="63"/>
      <c r="J15" s="63"/>
    </row>
    <row r="16" spans="1:10" s="44" customFormat="1" x14ac:dyDescent="0.25">
      <c r="A16" s="39" t="s">
        <v>273</v>
      </c>
      <c r="B16" s="40" t="s">
        <v>150</v>
      </c>
      <c r="C16" s="41"/>
      <c r="D16" s="42"/>
      <c r="E16" s="42"/>
      <c r="F16" s="42"/>
      <c r="G16" s="42"/>
      <c r="H16" s="53"/>
      <c r="I16" s="40"/>
      <c r="J16" s="40"/>
    </row>
    <row r="17" spans="1:10" s="44" customFormat="1" ht="40.5" x14ac:dyDescent="0.25">
      <c r="A17" s="39"/>
      <c r="B17" s="62" t="s">
        <v>131</v>
      </c>
      <c r="C17" s="41"/>
      <c r="D17" s="42"/>
      <c r="E17" s="42"/>
      <c r="F17" s="42"/>
      <c r="G17" s="42"/>
      <c r="H17" s="53"/>
      <c r="I17" s="40" t="s">
        <v>131</v>
      </c>
      <c r="J17" s="40"/>
    </row>
    <row r="18" spans="1:10" ht="110.25" customHeight="1" x14ac:dyDescent="0.3">
      <c r="A18" s="65"/>
      <c r="B18" s="94" t="s">
        <v>299</v>
      </c>
      <c r="C18" s="93" t="s">
        <v>325</v>
      </c>
      <c r="D18" s="89"/>
      <c r="E18" s="65"/>
      <c r="F18" s="65"/>
      <c r="G18" s="65"/>
      <c r="H18" s="76" t="s">
        <v>307</v>
      </c>
    </row>
  </sheetData>
  <mergeCells count="3">
    <mergeCell ref="A2:H2"/>
    <mergeCell ref="A3:H3"/>
    <mergeCell ref="A1:H1"/>
  </mergeCells>
  <printOptions horizontalCentered="1"/>
  <pageMargins left="0.2" right="0.2" top="0.5" bottom="0.5" header="0.3" footer="0.3"/>
  <pageSetup paperSize="9" scale="50" fitToHeight="0"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3"/>
  <sheetViews>
    <sheetView topLeftCell="A13" zoomScale="70" zoomScaleNormal="70" workbookViewId="0">
      <selection activeCell="G111" sqref="G111"/>
    </sheetView>
  </sheetViews>
  <sheetFormatPr defaultRowHeight="15" x14ac:dyDescent="0.25"/>
  <cols>
    <col min="1" max="1" width="4.28515625" customWidth="1"/>
    <col min="2" max="2" width="16.28515625" customWidth="1"/>
    <col min="3" max="3" width="93" customWidth="1"/>
    <col min="4" max="6" width="7.140625" customWidth="1"/>
    <col min="7" max="7" width="119.5703125" customWidth="1"/>
  </cols>
  <sheetData>
    <row r="1" spans="1:7" ht="20.25" x14ac:dyDescent="0.3">
      <c r="A1" s="119" t="s">
        <v>157</v>
      </c>
      <c r="B1" s="119"/>
      <c r="C1" s="119"/>
      <c r="D1" s="119"/>
      <c r="E1" s="119"/>
      <c r="F1" s="119"/>
      <c r="G1" s="119"/>
    </row>
    <row r="2" spans="1:7" ht="20.25" x14ac:dyDescent="0.3">
      <c r="A2" s="30"/>
      <c r="B2" s="31"/>
      <c r="C2" s="30"/>
      <c r="D2" s="30"/>
      <c r="E2" s="30"/>
      <c r="F2" s="30"/>
      <c r="G2" s="30"/>
    </row>
    <row r="3" spans="1:7" ht="101.25" x14ac:dyDescent="0.25">
      <c r="A3" s="32" t="s">
        <v>0</v>
      </c>
      <c r="B3" s="32" t="s">
        <v>12</v>
      </c>
      <c r="C3" s="32" t="s">
        <v>13</v>
      </c>
      <c r="D3" s="32" t="s">
        <v>234</v>
      </c>
      <c r="E3" s="32" t="s">
        <v>235</v>
      </c>
      <c r="F3" s="32" t="s">
        <v>236</v>
      </c>
      <c r="G3" s="32" t="s">
        <v>166</v>
      </c>
    </row>
    <row r="4" spans="1:7" ht="20.25" x14ac:dyDescent="0.25">
      <c r="A4" s="35"/>
      <c r="B4" s="37" t="s">
        <v>149</v>
      </c>
      <c r="C4" s="36"/>
      <c r="D4" s="35">
        <f>COUNTA(D5:D132)</f>
        <v>37</v>
      </c>
      <c r="E4" s="35">
        <f>COUNTA(E5:E132)</f>
        <v>20</v>
      </c>
      <c r="F4" s="35">
        <f>COUNTA(F5:F132)</f>
        <v>29</v>
      </c>
      <c r="G4" s="35"/>
    </row>
    <row r="5" spans="1:7" ht="20.25" x14ac:dyDescent="0.25">
      <c r="A5" s="39"/>
      <c r="B5" s="40" t="s">
        <v>186</v>
      </c>
      <c r="C5" s="41"/>
      <c r="D5" s="42"/>
      <c r="E5" s="42"/>
      <c r="F5" s="42"/>
      <c r="G5" s="43"/>
    </row>
    <row r="6" spans="1:7" ht="101.25" x14ac:dyDescent="0.25">
      <c r="A6" s="45">
        <v>1</v>
      </c>
      <c r="B6" s="46" t="s">
        <v>22</v>
      </c>
      <c r="C6" s="47" t="s">
        <v>28</v>
      </c>
      <c r="D6" s="48"/>
      <c r="E6" s="48" t="s">
        <v>4</v>
      </c>
      <c r="F6" s="48"/>
      <c r="G6" s="46" t="s">
        <v>225</v>
      </c>
    </row>
    <row r="7" spans="1:7" ht="20.25" x14ac:dyDescent="0.25">
      <c r="A7" s="39"/>
      <c r="B7" s="40" t="s">
        <v>185</v>
      </c>
      <c r="C7" s="41"/>
      <c r="D7" s="42"/>
      <c r="E7" s="42"/>
      <c r="F7" s="42"/>
      <c r="G7" s="43"/>
    </row>
    <row r="8" spans="1:7" ht="20.25" x14ac:dyDescent="0.25">
      <c r="A8" s="45"/>
      <c r="B8" s="49" t="s">
        <v>160</v>
      </c>
      <c r="C8" s="47"/>
      <c r="D8" s="48"/>
      <c r="E8" s="48"/>
      <c r="F8" s="48"/>
      <c r="G8" s="46"/>
    </row>
    <row r="9" spans="1:7" ht="20.25" x14ac:dyDescent="0.25">
      <c r="A9" s="39"/>
      <c r="B9" s="40" t="s">
        <v>184</v>
      </c>
      <c r="C9" s="41"/>
      <c r="D9" s="42"/>
      <c r="E9" s="42"/>
      <c r="F9" s="42"/>
      <c r="G9" s="43"/>
    </row>
    <row r="10" spans="1:7" ht="141.75" x14ac:dyDescent="0.25">
      <c r="A10" s="45">
        <v>2</v>
      </c>
      <c r="B10" s="46" t="s">
        <v>59</v>
      </c>
      <c r="C10" s="47" t="s">
        <v>82</v>
      </c>
      <c r="D10" s="48"/>
      <c r="E10" s="48"/>
      <c r="F10" s="48" t="s">
        <v>4</v>
      </c>
      <c r="G10" s="51" t="s">
        <v>158</v>
      </c>
    </row>
    <row r="11" spans="1:7" ht="222.75" x14ac:dyDescent="0.25">
      <c r="A11" s="45">
        <f>+A10+1</f>
        <v>3</v>
      </c>
      <c r="B11" s="46" t="s">
        <v>30</v>
      </c>
      <c r="C11" s="47" t="s">
        <v>226</v>
      </c>
      <c r="D11" s="48"/>
      <c r="E11" s="48"/>
      <c r="F11" s="48" t="s">
        <v>4</v>
      </c>
      <c r="G11" s="52" t="s">
        <v>152</v>
      </c>
    </row>
    <row r="12" spans="1:7" ht="202.5" x14ac:dyDescent="0.25">
      <c r="A12" s="45">
        <f>+A11+1</f>
        <v>4</v>
      </c>
      <c r="B12" s="46" t="s">
        <v>85</v>
      </c>
      <c r="C12" s="47" t="s">
        <v>153</v>
      </c>
      <c r="D12" s="48"/>
      <c r="E12" s="48" t="s">
        <v>4</v>
      </c>
      <c r="F12" s="48"/>
      <c r="G12" s="52" t="s">
        <v>205</v>
      </c>
    </row>
    <row r="13" spans="1:7" ht="141.75" x14ac:dyDescent="0.25">
      <c r="A13" s="45">
        <f>+A12+1</f>
        <v>5</v>
      </c>
      <c r="B13" s="46" t="s">
        <v>34</v>
      </c>
      <c r="C13" s="47" t="s">
        <v>35</v>
      </c>
      <c r="D13" s="48"/>
      <c r="E13" s="48"/>
      <c r="F13" s="48" t="s">
        <v>4</v>
      </c>
      <c r="G13" s="52" t="s">
        <v>205</v>
      </c>
    </row>
    <row r="14" spans="1:7" ht="20.25" x14ac:dyDescent="0.25">
      <c r="A14" s="39"/>
      <c r="B14" s="40" t="s">
        <v>183</v>
      </c>
      <c r="C14" s="41"/>
      <c r="D14" s="42"/>
      <c r="E14" s="42"/>
      <c r="F14" s="42"/>
      <c r="G14" s="53"/>
    </row>
    <row r="15" spans="1:7" ht="202.5" x14ac:dyDescent="0.25">
      <c r="A15" s="45">
        <v>6</v>
      </c>
      <c r="B15" s="46" t="s">
        <v>85</v>
      </c>
      <c r="C15" s="47" t="s">
        <v>104</v>
      </c>
      <c r="D15" s="48" t="s">
        <v>4</v>
      </c>
      <c r="E15" s="48"/>
      <c r="F15" s="48"/>
      <c r="G15" s="51" t="s">
        <v>170</v>
      </c>
    </row>
    <row r="16" spans="1:7" ht="101.25" x14ac:dyDescent="0.25">
      <c r="A16" s="45">
        <f>+A15+1</f>
        <v>7</v>
      </c>
      <c r="B16" s="46" t="s">
        <v>85</v>
      </c>
      <c r="C16" s="47" t="s">
        <v>105</v>
      </c>
      <c r="D16" s="48" t="s">
        <v>4</v>
      </c>
      <c r="E16" s="48"/>
      <c r="F16" s="48"/>
      <c r="G16" s="51" t="s">
        <v>163</v>
      </c>
    </row>
    <row r="17" spans="1:7" ht="121.5" x14ac:dyDescent="0.25">
      <c r="A17" s="45">
        <f>+A16+1</f>
        <v>8</v>
      </c>
      <c r="B17" s="46" t="s">
        <v>59</v>
      </c>
      <c r="C17" s="51" t="s">
        <v>81</v>
      </c>
      <c r="D17" s="48" t="s">
        <v>4</v>
      </c>
      <c r="E17" s="48"/>
      <c r="F17" s="48"/>
      <c r="G17" s="51" t="s">
        <v>159</v>
      </c>
    </row>
    <row r="18" spans="1:7" ht="101.25" x14ac:dyDescent="0.25">
      <c r="A18" s="45">
        <f>+A17+1</f>
        <v>9</v>
      </c>
      <c r="B18" s="46" t="s">
        <v>30</v>
      </c>
      <c r="C18" s="47" t="s">
        <v>227</v>
      </c>
      <c r="D18" s="48"/>
      <c r="E18" s="48"/>
      <c r="F18" s="48" t="s">
        <v>4</v>
      </c>
      <c r="G18" s="52" t="s">
        <v>155</v>
      </c>
    </row>
    <row r="19" spans="1:7" ht="182.25" x14ac:dyDescent="0.25">
      <c r="A19" s="45">
        <f>+A18+1</f>
        <v>10</v>
      </c>
      <c r="B19" s="46" t="s">
        <v>57</v>
      </c>
      <c r="C19" s="47" t="s">
        <v>154</v>
      </c>
      <c r="D19" s="48"/>
      <c r="E19" s="48"/>
      <c r="F19" s="48" t="s">
        <v>4</v>
      </c>
      <c r="G19" s="52" t="s">
        <v>156</v>
      </c>
    </row>
    <row r="20" spans="1:7" ht="81" x14ac:dyDescent="0.25">
      <c r="A20" s="45">
        <f>+A19+1</f>
        <v>11</v>
      </c>
      <c r="B20" s="46" t="s">
        <v>3</v>
      </c>
      <c r="C20" s="47" t="s">
        <v>133</v>
      </c>
      <c r="D20" s="48"/>
      <c r="E20" s="48" t="s">
        <v>4</v>
      </c>
      <c r="F20" s="48"/>
      <c r="G20" s="46" t="s">
        <v>210</v>
      </c>
    </row>
    <row r="21" spans="1:7" ht="20.25" x14ac:dyDescent="0.25">
      <c r="A21" s="39"/>
      <c r="B21" s="40" t="s">
        <v>182</v>
      </c>
      <c r="C21" s="41"/>
      <c r="D21" s="42"/>
      <c r="E21" s="42"/>
      <c r="F21" s="42"/>
      <c r="G21" s="53"/>
    </row>
    <row r="22" spans="1:7" ht="141.75" x14ac:dyDescent="0.25">
      <c r="A22" s="45">
        <v>12</v>
      </c>
      <c r="B22" s="46" t="s">
        <v>85</v>
      </c>
      <c r="C22" s="47" t="s">
        <v>106</v>
      </c>
      <c r="D22" s="48" t="s">
        <v>4</v>
      </c>
      <c r="E22" s="48"/>
      <c r="F22" s="48"/>
      <c r="G22" s="51" t="s">
        <v>164</v>
      </c>
    </row>
    <row r="23" spans="1:7" ht="222.75" x14ac:dyDescent="0.25">
      <c r="A23" s="45">
        <f t="shared" ref="A23:A30" si="0">+A22+1</f>
        <v>13</v>
      </c>
      <c r="B23" s="46" t="s">
        <v>85</v>
      </c>
      <c r="C23" s="47" t="s">
        <v>107</v>
      </c>
      <c r="D23" s="48"/>
      <c r="E23" s="48" t="s">
        <v>4</v>
      </c>
      <c r="F23" s="48"/>
      <c r="G23" s="51" t="s">
        <v>237</v>
      </c>
    </row>
    <row r="24" spans="1:7" ht="81" x14ac:dyDescent="0.25">
      <c r="A24" s="45">
        <f t="shared" si="0"/>
        <v>14</v>
      </c>
      <c r="B24" s="46" t="s">
        <v>59</v>
      </c>
      <c r="C24" s="47" t="s">
        <v>165</v>
      </c>
      <c r="D24" s="48"/>
      <c r="E24" s="48" t="s">
        <v>4</v>
      </c>
      <c r="F24" s="48"/>
      <c r="G24" s="51" t="s">
        <v>238</v>
      </c>
    </row>
    <row r="25" spans="1:7" ht="60.75" x14ac:dyDescent="0.25">
      <c r="A25" s="45">
        <f t="shared" si="0"/>
        <v>15</v>
      </c>
      <c r="B25" s="46" t="s">
        <v>90</v>
      </c>
      <c r="C25" s="47" t="s">
        <v>91</v>
      </c>
      <c r="D25" s="48"/>
      <c r="E25" s="48" t="s">
        <v>4</v>
      </c>
      <c r="F25" s="48"/>
      <c r="G25" s="51" t="s">
        <v>238</v>
      </c>
    </row>
    <row r="26" spans="1:7" ht="81" x14ac:dyDescent="0.25">
      <c r="A26" s="45">
        <f t="shared" si="0"/>
        <v>16</v>
      </c>
      <c r="B26" s="46" t="s">
        <v>59</v>
      </c>
      <c r="C26" s="47" t="s">
        <v>161</v>
      </c>
      <c r="D26" s="48"/>
      <c r="E26" s="48" t="s">
        <v>4</v>
      </c>
      <c r="F26" s="48"/>
      <c r="G26" s="51" t="s">
        <v>169</v>
      </c>
    </row>
    <row r="27" spans="1:7" ht="101.25" x14ac:dyDescent="0.25">
      <c r="A27" s="45">
        <f t="shared" si="0"/>
        <v>17</v>
      </c>
      <c r="B27" s="46" t="s">
        <v>30</v>
      </c>
      <c r="C27" s="47" t="s">
        <v>167</v>
      </c>
      <c r="D27" s="48"/>
      <c r="E27" s="48" t="s">
        <v>4</v>
      </c>
      <c r="F27" s="48"/>
      <c r="G27" s="51" t="s">
        <v>168</v>
      </c>
    </row>
    <row r="28" spans="1:7" ht="60.75" x14ac:dyDescent="0.25">
      <c r="A28" s="45">
        <f t="shared" si="0"/>
        <v>18</v>
      </c>
      <c r="B28" s="46" t="s">
        <v>76</v>
      </c>
      <c r="C28" s="47" t="s">
        <v>162</v>
      </c>
      <c r="D28" s="48"/>
      <c r="E28" s="48" t="s">
        <v>4</v>
      </c>
      <c r="F28" s="48"/>
      <c r="G28" s="51" t="s">
        <v>169</v>
      </c>
    </row>
    <row r="29" spans="1:7" ht="101.25" x14ac:dyDescent="0.25">
      <c r="A29" s="45">
        <f t="shared" si="0"/>
        <v>19</v>
      </c>
      <c r="B29" s="46" t="s">
        <v>57</v>
      </c>
      <c r="C29" s="47" t="s">
        <v>70</v>
      </c>
      <c r="D29" s="48"/>
      <c r="E29" s="48"/>
      <c r="F29" s="48" t="s">
        <v>4</v>
      </c>
      <c r="G29" s="52" t="s">
        <v>72</v>
      </c>
    </row>
    <row r="30" spans="1:7" ht="202.5" x14ac:dyDescent="0.25">
      <c r="A30" s="45">
        <f t="shared" si="0"/>
        <v>20</v>
      </c>
      <c r="B30" s="46" t="s">
        <v>3</v>
      </c>
      <c r="C30" s="47" t="s">
        <v>134</v>
      </c>
      <c r="D30" s="48"/>
      <c r="E30" s="48" t="s">
        <v>4</v>
      </c>
      <c r="F30" s="48"/>
      <c r="G30" s="46" t="s">
        <v>210</v>
      </c>
    </row>
    <row r="31" spans="1:7" ht="20.25" x14ac:dyDescent="0.25">
      <c r="A31" s="39"/>
      <c r="B31" s="40" t="s">
        <v>181</v>
      </c>
      <c r="C31" s="41"/>
      <c r="D31" s="42"/>
      <c r="E31" s="42"/>
      <c r="F31" s="42"/>
      <c r="G31" s="53"/>
    </row>
    <row r="32" spans="1:7" ht="121.5" x14ac:dyDescent="0.25">
      <c r="A32" s="45">
        <v>21</v>
      </c>
      <c r="B32" s="46" t="s">
        <v>85</v>
      </c>
      <c r="C32" s="47" t="s">
        <v>122</v>
      </c>
      <c r="D32" s="48"/>
      <c r="E32" s="48"/>
      <c r="F32" s="48" t="s">
        <v>4</v>
      </c>
      <c r="G32" s="51" t="s">
        <v>172</v>
      </c>
    </row>
    <row r="33" spans="1:7" ht="141.75" x14ac:dyDescent="0.25">
      <c r="A33" s="45">
        <f>+A32+1</f>
        <v>22</v>
      </c>
      <c r="B33" s="46" t="s">
        <v>85</v>
      </c>
      <c r="C33" s="47" t="s">
        <v>123</v>
      </c>
      <c r="D33" s="48" t="s">
        <v>4</v>
      </c>
      <c r="E33" s="48"/>
      <c r="F33" s="48"/>
      <c r="G33" s="51" t="s">
        <v>173</v>
      </c>
    </row>
    <row r="34" spans="1:7" ht="202.5" x14ac:dyDescent="0.25">
      <c r="A34" s="45">
        <f t="shared" ref="A34:A39" si="1">+A33+1</f>
        <v>23</v>
      </c>
      <c r="B34" s="46" t="s">
        <v>30</v>
      </c>
      <c r="C34" s="47" t="s">
        <v>52</v>
      </c>
      <c r="D34" s="48"/>
      <c r="E34" s="48" t="s">
        <v>4</v>
      </c>
      <c r="F34" s="48"/>
      <c r="G34" s="52" t="s">
        <v>171</v>
      </c>
    </row>
    <row r="35" spans="1:7" ht="121.5" x14ac:dyDescent="0.25">
      <c r="A35" s="45">
        <f t="shared" si="1"/>
        <v>24</v>
      </c>
      <c r="B35" s="46" t="s">
        <v>30</v>
      </c>
      <c r="C35" s="47" t="s">
        <v>228</v>
      </c>
      <c r="D35" s="48"/>
      <c r="E35" s="48"/>
      <c r="F35" s="48" t="s">
        <v>4</v>
      </c>
      <c r="G35" s="52" t="s">
        <v>206</v>
      </c>
    </row>
    <row r="36" spans="1:7" ht="60.75" x14ac:dyDescent="0.25">
      <c r="A36" s="45">
        <f t="shared" si="1"/>
        <v>25</v>
      </c>
      <c r="B36" s="46" t="s">
        <v>90</v>
      </c>
      <c r="C36" s="47" t="s">
        <v>92</v>
      </c>
      <c r="D36" s="48" t="s">
        <v>4</v>
      </c>
      <c r="E36" s="48"/>
      <c r="F36" s="48"/>
      <c r="G36" s="51" t="s">
        <v>174</v>
      </c>
    </row>
    <row r="37" spans="1:7" ht="162" x14ac:dyDescent="0.25">
      <c r="A37" s="45">
        <f t="shared" si="1"/>
        <v>26</v>
      </c>
      <c r="B37" s="46" t="s">
        <v>76</v>
      </c>
      <c r="C37" s="47" t="s">
        <v>77</v>
      </c>
      <c r="D37" s="48"/>
      <c r="E37" s="48"/>
      <c r="F37" s="48" t="s">
        <v>4</v>
      </c>
      <c r="G37" s="51" t="s">
        <v>175</v>
      </c>
    </row>
    <row r="38" spans="1:7" ht="182.25" x14ac:dyDescent="0.25">
      <c r="A38" s="45">
        <f t="shared" si="1"/>
        <v>27</v>
      </c>
      <c r="B38" s="46" t="s">
        <v>57</v>
      </c>
      <c r="C38" s="47" t="s">
        <v>71</v>
      </c>
      <c r="D38" s="48"/>
      <c r="E38" s="48"/>
      <c r="F38" s="48" t="s">
        <v>4</v>
      </c>
      <c r="G38" s="51" t="s">
        <v>207</v>
      </c>
    </row>
    <row r="39" spans="1:7" ht="101.25" x14ac:dyDescent="0.25">
      <c r="A39" s="45">
        <f t="shared" si="1"/>
        <v>28</v>
      </c>
      <c r="B39" s="46" t="s">
        <v>57</v>
      </c>
      <c r="C39" s="47" t="s">
        <v>208</v>
      </c>
      <c r="D39" s="48"/>
      <c r="E39" s="48" t="s">
        <v>4</v>
      </c>
      <c r="F39" s="48"/>
      <c r="G39" s="51" t="s">
        <v>171</v>
      </c>
    </row>
    <row r="40" spans="1:7" ht="20.25" x14ac:dyDescent="0.25">
      <c r="A40" s="54"/>
      <c r="B40" s="40" t="s">
        <v>180</v>
      </c>
      <c r="C40" s="41"/>
      <c r="D40" s="42"/>
      <c r="E40" s="42"/>
      <c r="F40" s="42"/>
      <c r="G40" s="53"/>
    </row>
    <row r="41" spans="1:7" ht="405" x14ac:dyDescent="0.25">
      <c r="A41" s="45">
        <v>29</v>
      </c>
      <c r="B41" s="46" t="s">
        <v>85</v>
      </c>
      <c r="C41" s="47" t="s">
        <v>121</v>
      </c>
      <c r="D41" s="48"/>
      <c r="E41" s="48"/>
      <c r="F41" s="48" t="s">
        <v>4</v>
      </c>
      <c r="G41" s="51" t="s">
        <v>224</v>
      </c>
    </row>
    <row r="42" spans="1:7" ht="20.25" x14ac:dyDescent="0.25">
      <c r="A42" s="39"/>
      <c r="B42" s="40" t="s">
        <v>179</v>
      </c>
      <c r="C42" s="41"/>
      <c r="D42" s="42"/>
      <c r="E42" s="42"/>
      <c r="F42" s="42"/>
      <c r="G42" s="53"/>
    </row>
    <row r="43" spans="1:7" ht="409.5" x14ac:dyDescent="0.25">
      <c r="A43" s="45">
        <v>30</v>
      </c>
      <c r="B43" s="46" t="s">
        <v>85</v>
      </c>
      <c r="C43" s="47" t="s">
        <v>108</v>
      </c>
      <c r="D43" s="48"/>
      <c r="E43" s="48"/>
      <c r="F43" s="48" t="s">
        <v>4</v>
      </c>
      <c r="G43" s="51" t="s">
        <v>239</v>
      </c>
    </row>
    <row r="44" spans="1:7" ht="60.75" x14ac:dyDescent="0.25">
      <c r="A44" s="45">
        <f>+A43+1</f>
        <v>31</v>
      </c>
      <c r="B44" s="46" t="s">
        <v>90</v>
      </c>
      <c r="C44" s="47" t="s">
        <v>92</v>
      </c>
      <c r="D44" s="48" t="s">
        <v>4</v>
      </c>
      <c r="E44" s="48"/>
      <c r="F44" s="48"/>
      <c r="G44" s="51" t="s">
        <v>211</v>
      </c>
    </row>
    <row r="45" spans="1:7" ht="162" x14ac:dyDescent="0.25">
      <c r="A45" s="45">
        <f>+A44+1</f>
        <v>32</v>
      </c>
      <c r="B45" s="46" t="s">
        <v>76</v>
      </c>
      <c r="C45" s="47" t="s">
        <v>79</v>
      </c>
      <c r="D45" s="48"/>
      <c r="E45" s="48"/>
      <c r="F45" s="48" t="s">
        <v>4</v>
      </c>
      <c r="G45" s="51" t="s">
        <v>175</v>
      </c>
    </row>
    <row r="46" spans="1:7" ht="20.25" x14ac:dyDescent="0.25">
      <c r="A46" s="39"/>
      <c r="B46" s="40" t="s">
        <v>177</v>
      </c>
      <c r="C46" s="41"/>
      <c r="D46" s="42"/>
      <c r="E46" s="42"/>
      <c r="F46" s="42"/>
      <c r="G46" s="53"/>
    </row>
    <row r="47" spans="1:7" ht="202.5" x14ac:dyDescent="0.25">
      <c r="A47" s="45">
        <v>33</v>
      </c>
      <c r="B47" s="46" t="s">
        <v>85</v>
      </c>
      <c r="C47" s="47" t="s">
        <v>109</v>
      </c>
      <c r="D47" s="48" t="s">
        <v>4</v>
      </c>
      <c r="E47" s="48"/>
      <c r="F47" s="48"/>
      <c r="G47" s="51" t="s">
        <v>176</v>
      </c>
    </row>
    <row r="48" spans="1:7" ht="81" x14ac:dyDescent="0.25">
      <c r="A48" s="45">
        <v>34</v>
      </c>
      <c r="B48" s="46" t="s">
        <v>3</v>
      </c>
      <c r="C48" s="47" t="s">
        <v>49</v>
      </c>
      <c r="D48" s="48"/>
      <c r="E48" s="48" t="s">
        <v>4</v>
      </c>
      <c r="F48" s="48"/>
      <c r="G48" s="46" t="s">
        <v>216</v>
      </c>
    </row>
    <row r="49" spans="1:7" ht="20.25" x14ac:dyDescent="0.25">
      <c r="A49" s="39"/>
      <c r="B49" s="40" t="s">
        <v>178</v>
      </c>
      <c r="C49" s="41"/>
      <c r="D49" s="42"/>
      <c r="E49" s="42"/>
      <c r="F49" s="42"/>
      <c r="G49" s="53"/>
    </row>
    <row r="50" spans="1:7" ht="263.25" x14ac:dyDescent="0.25">
      <c r="A50" s="45">
        <v>35</v>
      </c>
      <c r="B50" s="46" t="s">
        <v>40</v>
      </c>
      <c r="C50" s="47" t="s">
        <v>42</v>
      </c>
      <c r="D50" s="48"/>
      <c r="E50" s="48" t="s">
        <v>4</v>
      </c>
      <c r="F50" s="48"/>
      <c r="G50" s="52" t="s">
        <v>240</v>
      </c>
    </row>
    <row r="51" spans="1:7" ht="101.25" x14ac:dyDescent="0.25">
      <c r="A51" s="45">
        <f>+A50+1</f>
        <v>36</v>
      </c>
      <c r="B51" s="46" t="s">
        <v>30</v>
      </c>
      <c r="C51" s="47" t="s">
        <v>31</v>
      </c>
      <c r="D51" s="48"/>
      <c r="E51" s="48" t="s">
        <v>4</v>
      </c>
      <c r="F51" s="48"/>
      <c r="G51" s="52" t="s">
        <v>241</v>
      </c>
    </row>
    <row r="52" spans="1:7" ht="283.5" x14ac:dyDescent="0.25">
      <c r="A52" s="45">
        <f>+A51+1</f>
        <v>37</v>
      </c>
      <c r="B52" s="46" t="s">
        <v>3</v>
      </c>
      <c r="C52" s="47" t="s">
        <v>48</v>
      </c>
      <c r="D52" s="48"/>
      <c r="E52" s="48" t="s">
        <v>4</v>
      </c>
      <c r="F52" s="48"/>
      <c r="G52" s="52" t="s">
        <v>241</v>
      </c>
    </row>
    <row r="53" spans="1:7" ht="81" x14ac:dyDescent="0.25">
      <c r="A53" s="45">
        <f>+A52+1</f>
        <v>38</v>
      </c>
      <c r="B53" s="46" t="s">
        <v>3</v>
      </c>
      <c r="C53" s="47" t="s">
        <v>67</v>
      </c>
      <c r="D53" s="48"/>
      <c r="E53" s="48"/>
      <c r="F53" s="48" t="s">
        <v>4</v>
      </c>
      <c r="G53" s="52" t="s">
        <v>242</v>
      </c>
    </row>
    <row r="54" spans="1:7" ht="20.25" x14ac:dyDescent="0.25">
      <c r="A54" s="39"/>
      <c r="B54" s="40" t="s">
        <v>187</v>
      </c>
      <c r="C54" s="41"/>
      <c r="D54" s="42"/>
      <c r="E54" s="42"/>
      <c r="F54" s="42"/>
      <c r="G54" s="43"/>
    </row>
    <row r="55" spans="1:7" ht="60.75" x14ac:dyDescent="0.25">
      <c r="A55" s="45">
        <v>39</v>
      </c>
      <c r="B55" s="46" t="s">
        <v>85</v>
      </c>
      <c r="C55" s="47" t="s">
        <v>124</v>
      </c>
      <c r="D55" s="48" t="s">
        <v>4</v>
      </c>
      <c r="E55" s="48"/>
      <c r="F55" s="48"/>
      <c r="G55" s="51" t="s">
        <v>173</v>
      </c>
    </row>
    <row r="56" spans="1:7" ht="81" x14ac:dyDescent="0.25">
      <c r="A56" s="45">
        <f>+A55+1</f>
        <v>40</v>
      </c>
      <c r="B56" s="46" t="s">
        <v>85</v>
      </c>
      <c r="C56" s="47" t="s">
        <v>125</v>
      </c>
      <c r="D56" s="48" t="s">
        <v>4</v>
      </c>
      <c r="E56" s="48"/>
      <c r="F56" s="48"/>
      <c r="G56" s="51" t="s">
        <v>192</v>
      </c>
    </row>
    <row r="57" spans="1:7" ht="40.5" x14ac:dyDescent="0.25">
      <c r="A57" s="45">
        <f t="shared" ref="A57:A62" si="2">+A56+1</f>
        <v>41</v>
      </c>
      <c r="B57" s="46" t="s">
        <v>34</v>
      </c>
      <c r="C57" s="47" t="s">
        <v>36</v>
      </c>
      <c r="D57" s="48" t="s">
        <v>4</v>
      </c>
      <c r="E57" s="48"/>
      <c r="F57" s="48"/>
      <c r="G57" s="52" t="s">
        <v>188</v>
      </c>
    </row>
    <row r="58" spans="1:7" ht="202.5" x14ac:dyDescent="0.25">
      <c r="A58" s="45">
        <f t="shared" si="2"/>
        <v>42</v>
      </c>
      <c r="B58" s="46" t="s">
        <v>59</v>
      </c>
      <c r="C58" s="47" t="s">
        <v>83</v>
      </c>
      <c r="D58" s="48"/>
      <c r="E58" s="48"/>
      <c r="F58" s="48" t="s">
        <v>4</v>
      </c>
      <c r="G58" s="51" t="s">
        <v>243</v>
      </c>
    </row>
    <row r="59" spans="1:7" ht="121.5" x14ac:dyDescent="0.25">
      <c r="A59" s="45">
        <f t="shared" si="2"/>
        <v>43</v>
      </c>
      <c r="B59" s="46" t="s">
        <v>30</v>
      </c>
      <c r="C59" s="47" t="s">
        <v>66</v>
      </c>
      <c r="D59" s="48"/>
      <c r="E59" s="48" t="s">
        <v>4</v>
      </c>
      <c r="F59" s="48"/>
      <c r="G59" s="51" t="s">
        <v>244</v>
      </c>
    </row>
    <row r="60" spans="1:7" ht="182.25" x14ac:dyDescent="0.25">
      <c r="A60" s="45">
        <f t="shared" si="2"/>
        <v>44</v>
      </c>
      <c r="B60" s="46" t="s">
        <v>34</v>
      </c>
      <c r="C60" s="47" t="s">
        <v>68</v>
      </c>
      <c r="D60" s="48"/>
      <c r="E60" s="48"/>
      <c r="F60" s="48" t="s">
        <v>4</v>
      </c>
      <c r="G60" s="51" t="s">
        <v>209</v>
      </c>
    </row>
    <row r="61" spans="1:7" ht="283.5" x14ac:dyDescent="0.25">
      <c r="A61" s="45">
        <f t="shared" si="2"/>
        <v>45</v>
      </c>
      <c r="B61" s="46" t="s">
        <v>76</v>
      </c>
      <c r="C61" s="47" t="s">
        <v>78</v>
      </c>
      <c r="D61" s="48" t="s">
        <v>4</v>
      </c>
      <c r="E61" s="48"/>
      <c r="F61" s="48"/>
      <c r="G61" s="51" t="s">
        <v>245</v>
      </c>
    </row>
    <row r="62" spans="1:7" ht="60.75" x14ac:dyDescent="0.25">
      <c r="A62" s="45">
        <f t="shared" si="2"/>
        <v>46</v>
      </c>
      <c r="B62" s="56" t="s">
        <v>18</v>
      </c>
      <c r="C62" s="57" t="s">
        <v>50</v>
      </c>
      <c r="D62" s="58" t="s">
        <v>4</v>
      </c>
      <c r="E62" s="58"/>
      <c r="F62" s="58"/>
      <c r="G62" s="56" t="s">
        <v>191</v>
      </c>
    </row>
    <row r="63" spans="1:7" ht="20.25" x14ac:dyDescent="0.25">
      <c r="A63" s="39"/>
      <c r="B63" s="40" t="s">
        <v>189</v>
      </c>
      <c r="C63" s="41"/>
      <c r="D63" s="42"/>
      <c r="E63" s="42"/>
      <c r="F63" s="42"/>
      <c r="G63" s="43"/>
    </row>
    <row r="64" spans="1:7" ht="141.75" x14ac:dyDescent="0.25">
      <c r="A64" s="45">
        <v>47</v>
      </c>
      <c r="B64" s="46" t="s">
        <v>85</v>
      </c>
      <c r="C64" s="47" t="s">
        <v>110</v>
      </c>
      <c r="D64" s="48" t="s">
        <v>4</v>
      </c>
      <c r="E64" s="48"/>
      <c r="F64" s="48"/>
      <c r="G64" s="51" t="s">
        <v>212</v>
      </c>
    </row>
    <row r="65" spans="1:7" ht="162" x14ac:dyDescent="0.25">
      <c r="A65" s="45">
        <f>+A64+1</f>
        <v>48</v>
      </c>
      <c r="B65" s="46" t="s">
        <v>85</v>
      </c>
      <c r="C65" s="47" t="s">
        <v>111</v>
      </c>
      <c r="D65" s="48" t="s">
        <v>4</v>
      </c>
      <c r="E65" s="48"/>
      <c r="F65" s="48"/>
      <c r="G65" s="51" t="s">
        <v>213</v>
      </c>
    </row>
    <row r="66" spans="1:7" ht="162" x14ac:dyDescent="0.25">
      <c r="A66" s="45">
        <f>+A65+1</f>
        <v>49</v>
      </c>
      <c r="B66" s="46" t="s">
        <v>85</v>
      </c>
      <c r="C66" s="47" t="s">
        <v>126</v>
      </c>
      <c r="D66" s="48" t="s">
        <v>4</v>
      </c>
      <c r="E66" s="48"/>
      <c r="F66" s="48"/>
      <c r="G66" s="51" t="s">
        <v>223</v>
      </c>
    </row>
    <row r="67" spans="1:7" ht="283.5" x14ac:dyDescent="0.25">
      <c r="A67" s="45">
        <f>+A66+1</f>
        <v>50</v>
      </c>
      <c r="B67" s="46" t="s">
        <v>30</v>
      </c>
      <c r="C67" s="47" t="s">
        <v>229</v>
      </c>
      <c r="D67" s="48"/>
      <c r="E67" s="48"/>
      <c r="F67" s="48" t="s">
        <v>4</v>
      </c>
      <c r="G67" s="46" t="s">
        <v>230</v>
      </c>
    </row>
    <row r="68" spans="1:7" ht="162" x14ac:dyDescent="0.25">
      <c r="A68" s="45">
        <f>+A67+1</f>
        <v>51</v>
      </c>
      <c r="B68" s="46" t="s">
        <v>62</v>
      </c>
      <c r="C68" s="47" t="s">
        <v>74</v>
      </c>
      <c r="D68" s="48"/>
      <c r="E68" s="48"/>
      <c r="F68" s="48" t="s">
        <v>4</v>
      </c>
      <c r="G68" s="51" t="s">
        <v>218</v>
      </c>
    </row>
    <row r="69" spans="1:7" ht="20.25" x14ac:dyDescent="0.25">
      <c r="A69" s="39"/>
      <c r="B69" s="40" t="s">
        <v>190</v>
      </c>
      <c r="C69" s="41"/>
      <c r="D69" s="42"/>
      <c r="E69" s="42"/>
      <c r="F69" s="42"/>
      <c r="G69" s="53"/>
    </row>
    <row r="70" spans="1:7" ht="202.5" x14ac:dyDescent="0.25">
      <c r="A70" s="45">
        <v>52</v>
      </c>
      <c r="B70" s="46" t="s">
        <v>59</v>
      </c>
      <c r="C70" s="47" t="s">
        <v>231</v>
      </c>
      <c r="D70" s="48"/>
      <c r="E70" s="48"/>
      <c r="F70" s="48" t="s">
        <v>4</v>
      </c>
      <c r="G70" s="51" t="s">
        <v>219</v>
      </c>
    </row>
    <row r="71" spans="1:7" ht="202.5" x14ac:dyDescent="0.25">
      <c r="A71" s="45">
        <v>53</v>
      </c>
      <c r="B71" s="46" t="s">
        <v>59</v>
      </c>
      <c r="C71" s="47" t="s">
        <v>214</v>
      </c>
      <c r="D71" s="48"/>
      <c r="E71" s="48" t="s">
        <v>4</v>
      </c>
      <c r="F71" s="48"/>
      <c r="G71" s="51" t="s">
        <v>220</v>
      </c>
    </row>
    <row r="72" spans="1:7" ht="162" x14ac:dyDescent="0.25">
      <c r="A72" s="45">
        <v>54</v>
      </c>
      <c r="B72" s="46" t="s">
        <v>30</v>
      </c>
      <c r="C72" s="47" t="s">
        <v>232</v>
      </c>
      <c r="D72" s="48" t="s">
        <v>4</v>
      </c>
      <c r="E72" s="48"/>
      <c r="F72" s="48"/>
      <c r="G72" s="52" t="s">
        <v>221</v>
      </c>
    </row>
    <row r="73" spans="1:7" ht="141.75" x14ac:dyDescent="0.25">
      <c r="A73" s="45">
        <v>55</v>
      </c>
      <c r="B73" s="46" t="s">
        <v>76</v>
      </c>
      <c r="C73" s="47" t="s">
        <v>233</v>
      </c>
      <c r="D73" s="48"/>
      <c r="E73" s="48" t="s">
        <v>4</v>
      </c>
      <c r="F73" s="48"/>
      <c r="G73" s="51" t="s">
        <v>246</v>
      </c>
    </row>
    <row r="74" spans="1:7" ht="222.75" x14ac:dyDescent="0.25">
      <c r="A74" s="45">
        <f>+A73+1</f>
        <v>56</v>
      </c>
      <c r="B74" s="46" t="s">
        <v>44</v>
      </c>
      <c r="C74" s="47" t="s">
        <v>45</v>
      </c>
      <c r="D74" s="48"/>
      <c r="E74" s="48"/>
      <c r="F74" s="48" t="s">
        <v>4</v>
      </c>
      <c r="G74" s="56" t="s">
        <v>215</v>
      </c>
    </row>
    <row r="75" spans="1:7" ht="20.25" x14ac:dyDescent="0.25">
      <c r="A75" s="39"/>
      <c r="B75" s="40" t="s">
        <v>197</v>
      </c>
      <c r="C75" s="41"/>
      <c r="D75" s="42"/>
      <c r="E75" s="42"/>
      <c r="F75" s="42"/>
      <c r="G75" s="43"/>
    </row>
    <row r="76" spans="1:7" ht="182.25" x14ac:dyDescent="0.25">
      <c r="A76" s="45">
        <v>57</v>
      </c>
      <c r="B76" s="46" t="s">
        <v>85</v>
      </c>
      <c r="C76" s="47" t="s">
        <v>112</v>
      </c>
      <c r="D76" s="48"/>
      <c r="E76" s="48"/>
      <c r="F76" s="48" t="s">
        <v>4</v>
      </c>
      <c r="G76" s="51" t="s">
        <v>155</v>
      </c>
    </row>
    <row r="77" spans="1:7" ht="81" x14ac:dyDescent="0.25">
      <c r="A77" s="45">
        <f>+A76+1</f>
        <v>58</v>
      </c>
      <c r="B77" s="46" t="s">
        <v>76</v>
      </c>
      <c r="C77" s="47" t="s">
        <v>80</v>
      </c>
      <c r="D77" s="48"/>
      <c r="E77" s="48" t="s">
        <v>4</v>
      </c>
      <c r="F77" s="48"/>
      <c r="G77" s="51" t="s">
        <v>247</v>
      </c>
    </row>
    <row r="78" spans="1:7" ht="182.25" x14ac:dyDescent="0.25">
      <c r="A78" s="45">
        <f>+A77+1</f>
        <v>59</v>
      </c>
      <c r="B78" s="46" t="s">
        <v>30</v>
      </c>
      <c r="C78" s="47" t="s">
        <v>32</v>
      </c>
      <c r="D78" s="48"/>
      <c r="E78" s="48"/>
      <c r="F78" s="48" t="s">
        <v>4</v>
      </c>
      <c r="G78" s="46" t="s">
        <v>248</v>
      </c>
    </row>
    <row r="79" spans="1:7" ht="101.25" x14ac:dyDescent="0.25">
      <c r="A79" s="45">
        <f>+A78+1</f>
        <v>60</v>
      </c>
      <c r="B79" s="46" t="s">
        <v>44</v>
      </c>
      <c r="C79" s="47" t="s">
        <v>46</v>
      </c>
      <c r="D79" s="48"/>
      <c r="E79" s="48"/>
      <c r="F79" s="48" t="s">
        <v>4</v>
      </c>
      <c r="G79" s="56" t="s">
        <v>69</v>
      </c>
    </row>
    <row r="80" spans="1:7" ht="121.5" x14ac:dyDescent="0.25">
      <c r="A80" s="45">
        <f>+A79+1</f>
        <v>61</v>
      </c>
      <c r="B80" s="46" t="s">
        <v>44</v>
      </c>
      <c r="C80" s="47" t="s">
        <v>47</v>
      </c>
      <c r="D80" s="48" t="s">
        <v>4</v>
      </c>
      <c r="E80" s="48"/>
      <c r="F80" s="48"/>
      <c r="G80" s="52" t="s">
        <v>249</v>
      </c>
    </row>
    <row r="81" spans="1:7" ht="20.25" x14ac:dyDescent="0.25">
      <c r="A81" s="39"/>
      <c r="B81" s="40" t="s">
        <v>196</v>
      </c>
      <c r="C81" s="41"/>
      <c r="D81" s="42"/>
      <c r="E81" s="42"/>
      <c r="F81" s="42"/>
      <c r="G81" s="53"/>
    </row>
    <row r="82" spans="1:7" ht="101.25" x14ac:dyDescent="0.25">
      <c r="A82" s="45">
        <v>62</v>
      </c>
      <c r="B82" s="46" t="s">
        <v>30</v>
      </c>
      <c r="C82" s="47" t="s">
        <v>33</v>
      </c>
      <c r="D82" s="48"/>
      <c r="E82" s="48"/>
      <c r="F82" s="48" t="s">
        <v>4</v>
      </c>
      <c r="G82" s="52" t="s">
        <v>222</v>
      </c>
    </row>
    <row r="83" spans="1:7" ht="20.25" x14ac:dyDescent="0.25">
      <c r="A83" s="39"/>
      <c r="B83" s="40" t="s">
        <v>217</v>
      </c>
      <c r="C83" s="41"/>
      <c r="D83" s="42"/>
      <c r="E83" s="42"/>
      <c r="F83" s="42"/>
      <c r="G83" s="43"/>
    </row>
    <row r="84" spans="1:7" ht="20.25" x14ac:dyDescent="0.25">
      <c r="A84" s="45"/>
      <c r="B84" s="49" t="s">
        <v>160</v>
      </c>
      <c r="C84" s="47"/>
      <c r="D84" s="48"/>
      <c r="E84" s="48"/>
      <c r="F84" s="48"/>
      <c r="G84" s="46"/>
    </row>
    <row r="85" spans="1:7" ht="20.25" x14ac:dyDescent="0.25">
      <c r="A85" s="45"/>
      <c r="B85" s="46"/>
      <c r="C85" s="47"/>
      <c r="D85" s="48"/>
      <c r="E85" s="48"/>
      <c r="F85" s="48"/>
      <c r="G85" s="52"/>
    </row>
    <row r="86" spans="1:7" ht="20.25" x14ac:dyDescent="0.25">
      <c r="A86" s="39"/>
      <c r="B86" s="40" t="s">
        <v>150</v>
      </c>
      <c r="C86" s="41"/>
      <c r="D86" s="42"/>
      <c r="E86" s="42"/>
      <c r="F86" s="42"/>
      <c r="G86" s="53"/>
    </row>
    <row r="87" spans="1:7" ht="20.25" x14ac:dyDescent="0.25">
      <c r="A87" s="39"/>
      <c r="B87" s="40" t="s">
        <v>103</v>
      </c>
      <c r="C87" s="41"/>
      <c r="D87" s="42"/>
      <c r="E87" s="42"/>
      <c r="F87" s="42"/>
      <c r="G87" s="53"/>
    </row>
    <row r="88" spans="1:7" ht="121.5" x14ac:dyDescent="0.25">
      <c r="A88" s="45">
        <v>63</v>
      </c>
      <c r="B88" s="46" t="s">
        <v>85</v>
      </c>
      <c r="C88" s="47" t="s">
        <v>95</v>
      </c>
      <c r="D88" s="48" t="s">
        <v>4</v>
      </c>
      <c r="E88" s="48"/>
      <c r="F88" s="48"/>
      <c r="G88" s="51" t="s">
        <v>198</v>
      </c>
    </row>
    <row r="89" spans="1:7" ht="60.75" x14ac:dyDescent="0.25">
      <c r="A89" s="45">
        <f t="shared" ref="A89:A113" si="3">+A88+1</f>
        <v>64</v>
      </c>
      <c r="B89" s="46" t="s">
        <v>85</v>
      </c>
      <c r="C89" s="47" t="s">
        <v>96</v>
      </c>
      <c r="D89" s="48" t="s">
        <v>4</v>
      </c>
      <c r="E89" s="48"/>
      <c r="F89" s="48"/>
      <c r="G89" s="51" t="s">
        <v>198</v>
      </c>
    </row>
    <row r="90" spans="1:7" ht="141.75" x14ac:dyDescent="0.25">
      <c r="A90" s="45">
        <f t="shared" si="3"/>
        <v>65</v>
      </c>
      <c r="B90" s="46" t="s">
        <v>85</v>
      </c>
      <c r="C90" s="47" t="s">
        <v>97</v>
      </c>
      <c r="D90" s="48" t="s">
        <v>4</v>
      </c>
      <c r="E90" s="48"/>
      <c r="F90" s="48"/>
      <c r="G90" s="51" t="s">
        <v>199</v>
      </c>
    </row>
    <row r="91" spans="1:7" ht="40.5" x14ac:dyDescent="0.25">
      <c r="A91" s="45">
        <f t="shared" si="3"/>
        <v>66</v>
      </c>
      <c r="B91" s="46" t="s">
        <v>85</v>
      </c>
      <c r="C91" s="47" t="s">
        <v>98</v>
      </c>
      <c r="D91" s="48" t="s">
        <v>4</v>
      </c>
      <c r="E91" s="48"/>
      <c r="F91" s="48"/>
      <c r="G91" s="51" t="s">
        <v>199</v>
      </c>
    </row>
    <row r="92" spans="1:7" ht="162" x14ac:dyDescent="0.25">
      <c r="A92" s="45">
        <f t="shared" si="3"/>
        <v>67</v>
      </c>
      <c r="B92" s="46" t="s">
        <v>85</v>
      </c>
      <c r="C92" s="47" t="s">
        <v>99</v>
      </c>
      <c r="D92" s="48" t="s">
        <v>4</v>
      </c>
      <c r="E92" s="48"/>
      <c r="F92" s="48"/>
      <c r="G92" s="51" t="s">
        <v>198</v>
      </c>
    </row>
    <row r="93" spans="1:7" ht="81" x14ac:dyDescent="0.25">
      <c r="A93" s="45">
        <f t="shared" si="3"/>
        <v>68</v>
      </c>
      <c r="B93" s="46" t="s">
        <v>85</v>
      </c>
      <c r="C93" s="47" t="s">
        <v>101</v>
      </c>
      <c r="D93" s="48" t="s">
        <v>4</v>
      </c>
      <c r="E93" s="48"/>
      <c r="F93" s="48"/>
      <c r="G93" s="51" t="s">
        <v>198</v>
      </c>
    </row>
    <row r="94" spans="1:7" ht="141.75" x14ac:dyDescent="0.25">
      <c r="A94" s="45">
        <f t="shared" si="3"/>
        <v>69</v>
      </c>
      <c r="B94" s="46" t="s">
        <v>85</v>
      </c>
      <c r="C94" s="47" t="s">
        <v>100</v>
      </c>
      <c r="D94" s="48" t="s">
        <v>4</v>
      </c>
      <c r="E94" s="48"/>
      <c r="F94" s="48"/>
      <c r="G94" s="51" t="s">
        <v>198</v>
      </c>
    </row>
    <row r="95" spans="1:7" ht="60.75" x14ac:dyDescent="0.25">
      <c r="A95" s="45">
        <f t="shared" si="3"/>
        <v>70</v>
      </c>
      <c r="B95" s="46" t="s">
        <v>85</v>
      </c>
      <c r="C95" s="47" t="s">
        <v>102</v>
      </c>
      <c r="D95" s="48" t="s">
        <v>4</v>
      </c>
      <c r="E95" s="48"/>
      <c r="F95" s="48"/>
      <c r="G95" s="51" t="s">
        <v>198</v>
      </c>
    </row>
    <row r="96" spans="1:7" ht="40.5" x14ac:dyDescent="0.25">
      <c r="A96" s="45">
        <f t="shared" si="3"/>
        <v>71</v>
      </c>
      <c r="B96" s="46" t="s">
        <v>62</v>
      </c>
      <c r="C96" s="47" t="s">
        <v>75</v>
      </c>
      <c r="D96" s="48" t="s">
        <v>4</v>
      </c>
      <c r="E96" s="48"/>
      <c r="F96" s="48"/>
      <c r="G96" s="51" t="s">
        <v>198</v>
      </c>
    </row>
    <row r="97" spans="1:7" ht="60.75" x14ac:dyDescent="0.25">
      <c r="A97" s="45">
        <f t="shared" si="3"/>
        <v>72</v>
      </c>
      <c r="B97" s="46" t="s">
        <v>85</v>
      </c>
      <c r="C97" s="47" t="s">
        <v>119</v>
      </c>
      <c r="D97" s="48" t="s">
        <v>4</v>
      </c>
      <c r="E97" s="48"/>
      <c r="F97" s="48"/>
      <c r="G97" s="51" t="s">
        <v>198</v>
      </c>
    </row>
    <row r="98" spans="1:7" ht="40.5" x14ac:dyDescent="0.25">
      <c r="A98" s="45">
        <f t="shared" si="3"/>
        <v>73</v>
      </c>
      <c r="B98" s="46" t="s">
        <v>85</v>
      </c>
      <c r="C98" s="47" t="s">
        <v>127</v>
      </c>
      <c r="D98" s="48" t="s">
        <v>4</v>
      </c>
      <c r="E98" s="48"/>
      <c r="F98" s="48"/>
      <c r="G98" s="51" t="s">
        <v>198</v>
      </c>
    </row>
    <row r="99" spans="1:7" ht="263.25" x14ac:dyDescent="0.25">
      <c r="A99" s="45">
        <f t="shared" si="3"/>
        <v>74</v>
      </c>
      <c r="B99" s="46" t="s">
        <v>85</v>
      </c>
      <c r="C99" s="47" t="s">
        <v>120</v>
      </c>
      <c r="D99" s="48" t="s">
        <v>4</v>
      </c>
      <c r="E99" s="48"/>
      <c r="F99" s="48"/>
      <c r="G99" s="51" t="s">
        <v>200</v>
      </c>
    </row>
    <row r="100" spans="1:7" ht="81" x14ac:dyDescent="0.25">
      <c r="A100" s="45">
        <f t="shared" si="3"/>
        <v>75</v>
      </c>
      <c r="B100" s="46" t="s">
        <v>85</v>
      </c>
      <c r="C100" s="47" t="s">
        <v>93</v>
      </c>
      <c r="D100" s="48" t="s">
        <v>4</v>
      </c>
      <c r="E100" s="48"/>
      <c r="F100" s="48"/>
      <c r="G100" s="51" t="s">
        <v>198</v>
      </c>
    </row>
    <row r="101" spans="1:7" ht="121.5" x14ac:dyDescent="0.25">
      <c r="A101" s="45">
        <f t="shared" si="3"/>
        <v>76</v>
      </c>
      <c r="B101" s="46" t="s">
        <v>85</v>
      </c>
      <c r="C101" s="47" t="s">
        <v>94</v>
      </c>
      <c r="D101" s="48" t="s">
        <v>4</v>
      </c>
      <c r="E101" s="48"/>
      <c r="F101" s="48"/>
      <c r="G101" s="51" t="s">
        <v>201</v>
      </c>
    </row>
    <row r="102" spans="1:7" ht="20.25" x14ac:dyDescent="0.25">
      <c r="A102" s="39"/>
      <c r="B102" s="61" t="s">
        <v>113</v>
      </c>
      <c r="C102" s="44"/>
      <c r="D102" s="42"/>
      <c r="E102" s="42"/>
      <c r="F102" s="42"/>
      <c r="G102" s="53"/>
    </row>
    <row r="103" spans="1:7" ht="162" x14ac:dyDescent="0.25">
      <c r="A103" s="45">
        <v>77</v>
      </c>
      <c r="B103" s="46" t="s">
        <v>85</v>
      </c>
      <c r="C103" s="47" t="s">
        <v>114</v>
      </c>
      <c r="D103" s="48" t="s">
        <v>4</v>
      </c>
      <c r="E103" s="48"/>
      <c r="F103" s="48"/>
      <c r="G103" s="51" t="s">
        <v>202</v>
      </c>
    </row>
    <row r="104" spans="1:7" ht="121.5" x14ac:dyDescent="0.25">
      <c r="A104" s="45">
        <f t="shared" si="3"/>
        <v>78</v>
      </c>
      <c r="B104" s="46" t="s">
        <v>85</v>
      </c>
      <c r="C104" s="47" t="s">
        <v>115</v>
      </c>
      <c r="D104" s="48" t="s">
        <v>4</v>
      </c>
      <c r="E104" s="48"/>
      <c r="F104" s="48"/>
      <c r="G104" s="51" t="s">
        <v>198</v>
      </c>
    </row>
    <row r="105" spans="1:7" ht="121.5" x14ac:dyDescent="0.25">
      <c r="A105" s="45">
        <f t="shared" si="3"/>
        <v>79</v>
      </c>
      <c r="B105" s="46" t="s">
        <v>85</v>
      </c>
      <c r="C105" s="47" t="s">
        <v>116</v>
      </c>
      <c r="D105" s="48" t="s">
        <v>4</v>
      </c>
      <c r="E105" s="48"/>
      <c r="F105" s="48"/>
      <c r="G105" s="51" t="s">
        <v>195</v>
      </c>
    </row>
    <row r="106" spans="1:7" ht="60.75" x14ac:dyDescent="0.25">
      <c r="A106" s="45">
        <f t="shared" si="3"/>
        <v>80</v>
      </c>
      <c r="B106" s="46" t="s">
        <v>85</v>
      </c>
      <c r="C106" s="47" t="s">
        <v>117</v>
      </c>
      <c r="D106" s="48" t="s">
        <v>4</v>
      </c>
      <c r="E106" s="48"/>
      <c r="F106" s="48"/>
      <c r="G106" s="51" t="s">
        <v>194</v>
      </c>
    </row>
    <row r="107" spans="1:7" ht="60.75" x14ac:dyDescent="0.25">
      <c r="A107" s="45">
        <f t="shared" si="3"/>
        <v>81</v>
      </c>
      <c r="B107" s="46" t="s">
        <v>85</v>
      </c>
      <c r="C107" s="47" t="s">
        <v>118</v>
      </c>
      <c r="D107" s="48" t="s">
        <v>4</v>
      </c>
      <c r="E107" s="48"/>
      <c r="F107" s="48"/>
      <c r="G107" s="51" t="s">
        <v>194</v>
      </c>
    </row>
    <row r="108" spans="1:7" ht="20.25" x14ac:dyDescent="0.25">
      <c r="A108" s="39"/>
      <c r="B108" s="40" t="s">
        <v>131</v>
      </c>
      <c r="C108" s="41"/>
      <c r="D108" s="42"/>
      <c r="E108" s="42"/>
      <c r="F108" s="42"/>
      <c r="G108" s="53"/>
    </row>
    <row r="109" spans="1:7" ht="60.75" x14ac:dyDescent="0.25">
      <c r="A109" s="45">
        <v>82</v>
      </c>
      <c r="B109" s="56" t="s">
        <v>18</v>
      </c>
      <c r="C109" s="57" t="s">
        <v>51</v>
      </c>
      <c r="D109" s="58"/>
      <c r="E109" s="58"/>
      <c r="F109" s="58" t="s">
        <v>4</v>
      </c>
      <c r="G109" s="56" t="s">
        <v>65</v>
      </c>
    </row>
    <row r="110" spans="1:7" ht="162" x14ac:dyDescent="0.25">
      <c r="A110" s="45">
        <f t="shared" si="3"/>
        <v>83</v>
      </c>
      <c r="B110" s="46" t="s">
        <v>22</v>
      </c>
      <c r="C110" s="47" t="s">
        <v>29</v>
      </c>
      <c r="D110" s="48"/>
      <c r="E110" s="48"/>
      <c r="F110" s="48" t="s">
        <v>4</v>
      </c>
      <c r="G110" s="52" t="s">
        <v>204</v>
      </c>
    </row>
    <row r="111" spans="1:7" ht="81" x14ac:dyDescent="0.25">
      <c r="A111" s="45">
        <f t="shared" si="3"/>
        <v>84</v>
      </c>
      <c r="B111" s="46" t="s">
        <v>40</v>
      </c>
      <c r="C111" s="47" t="s">
        <v>43</v>
      </c>
      <c r="D111" s="48"/>
      <c r="E111" s="48"/>
      <c r="F111" s="48" t="s">
        <v>4</v>
      </c>
      <c r="G111" s="51" t="s">
        <v>155</v>
      </c>
    </row>
    <row r="112" spans="1:7" ht="81" x14ac:dyDescent="0.25">
      <c r="A112" s="45">
        <f t="shared" si="3"/>
        <v>85</v>
      </c>
      <c r="B112" s="46" t="s">
        <v>62</v>
      </c>
      <c r="C112" s="47" t="s">
        <v>73</v>
      </c>
      <c r="D112" s="48"/>
      <c r="E112" s="48"/>
      <c r="F112" s="48" t="s">
        <v>4</v>
      </c>
      <c r="G112" s="51" t="s">
        <v>203</v>
      </c>
    </row>
    <row r="113" spans="1:7" ht="162" x14ac:dyDescent="0.25">
      <c r="A113" s="45">
        <f t="shared" si="3"/>
        <v>86</v>
      </c>
      <c r="B113" s="46" t="s">
        <v>25</v>
      </c>
      <c r="C113" s="47" t="s">
        <v>41</v>
      </c>
      <c r="D113" s="48"/>
      <c r="E113" s="48"/>
      <c r="F113" s="48" t="s">
        <v>4</v>
      </c>
      <c r="G113" s="51" t="s">
        <v>193</v>
      </c>
    </row>
  </sheetData>
  <mergeCells count="1">
    <mergeCell ref="A1:G1"/>
  </mergeCells>
  <printOptions horizontalCentered="1"/>
  <pageMargins left="0" right="0" top="0.25" bottom="0.5" header="0.3" footer="0.3"/>
  <pageSetup paperSize="9" scale="56" fitToHeight="0" orientation="landscape" r:id="rId1"/>
  <headerFooter differentFirst="1">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DS góp ý</vt:lpstr>
      <vt:lpstr>Diem danh</vt:lpstr>
      <vt:lpstr>ND góp ý</vt:lpstr>
      <vt:lpstr>ND góp ý (nội bộ)</vt:lpstr>
      <vt:lpstr>Xin Ý kiến</vt:lpstr>
      <vt:lpstr>Sheet1</vt:lpstr>
      <vt:lpstr>'Diem danh'!Print_Area</vt:lpstr>
      <vt:lpstr>'DS góp ý'!Print_Area</vt:lpstr>
      <vt:lpstr>'ND góp ý'!Print_Area</vt:lpstr>
      <vt:lpstr>'ND góp ý (nội bộ)'!Print_Area</vt:lpstr>
      <vt:lpstr>Sheet1!Print_Area</vt:lpstr>
      <vt:lpstr>'Xin Ý kiến'!Print_Area</vt:lpstr>
      <vt:lpstr>'ND góp ý'!Print_Titles</vt:lpstr>
      <vt:lpstr>'ND góp ý (nội bộ)'!Print_Titles</vt:lpstr>
      <vt:lpstr>Sheet1!Print_Titles</vt:lpstr>
      <vt:lpstr>'Xin Ý kiến'!Print_Titles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2024-08-02T08:41:13Z</dcterms:modified>
</cp:coreProperties>
</file>